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4" l="1"/>
  <c r="B2" i="177"/>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B7727" i="106" s="1"/>
  <c r="D7727" i="106" s="1"/>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33" i="108" s="1"/>
  <c r="K64" i="29"/>
  <c r="D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J354" i="29" s="1"/>
  <c r="B7245"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D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B1274" i="106" l="1"/>
  <c r="D1274" i="106" s="1"/>
  <c r="D6103" i="106"/>
  <c r="F31" i="108"/>
  <c r="D7245" i="106"/>
  <c r="H33" i="118"/>
  <c r="G33" i="108"/>
  <c r="B83" i="36"/>
  <c r="D74" i="36"/>
  <c r="D24" i="37"/>
  <c r="B4270" i="106" s="1"/>
  <c r="D4270" i="106" s="1"/>
  <c r="L13" i="11"/>
  <c r="B2060" i="106" s="1"/>
  <c r="D2060" i="106" s="1"/>
  <c r="D14" i="4"/>
  <c r="B2570" i="106" s="1"/>
  <c r="D2570" i="106" s="1"/>
  <c r="E26" i="108"/>
  <c r="L5" i="11"/>
  <c r="B2056" i="106" s="1"/>
  <c r="D2056" i="106" s="1"/>
  <c r="D22" i="37"/>
  <c r="N22" i="3"/>
  <c r="B283" i="106" s="1"/>
  <c r="D283" i="106" s="1"/>
  <c r="J22" i="37"/>
  <c r="F56" i="34"/>
  <c r="B4156" i="106"/>
  <c r="D4156" i="106" s="1"/>
  <c r="B4202" i="106"/>
  <c r="D4202" i="106" s="1"/>
  <c r="L15" i="11"/>
  <c r="B3459" i="106" s="1"/>
  <c r="D3459" i="106" s="1"/>
  <c r="H28" i="118"/>
  <c r="J23" i="12"/>
  <c r="J24" i="12" s="1"/>
  <c r="B2734" i="106"/>
  <c r="D2734" i="106" s="1"/>
  <c r="E29" i="108"/>
  <c r="K24" i="12"/>
  <c r="B7733" i="106" s="1"/>
  <c r="D7733" i="106" s="1"/>
  <c r="I24" i="12"/>
  <c r="B1996" i="106" s="1"/>
  <c r="D1996" i="106" s="1"/>
  <c r="D75" i="36"/>
  <c r="F50" i="34"/>
  <c r="G15" i="145"/>
  <c r="F38" i="34"/>
  <c r="D12" i="7"/>
  <c r="B1769" i="106" s="1"/>
  <c r="D1769" i="106" s="1"/>
  <c r="F105" i="34"/>
  <c r="F45" i="34"/>
  <c r="D37" i="108"/>
  <c r="G26" i="108"/>
  <c r="F37" i="108"/>
  <c r="F26" i="108"/>
  <c r="B7076" i="106"/>
  <c r="D7076" i="106" s="1"/>
  <c r="D17" i="7"/>
  <c r="B4104" i="106" s="1"/>
  <c r="D4104" i="106" s="1"/>
  <c r="D27" i="108"/>
  <c r="K278" i="29"/>
  <c r="B3724" i="106" s="1"/>
  <c r="D3724" i="106" s="1"/>
  <c r="B2724" i="106"/>
  <c r="D2724" i="106" s="1"/>
  <c r="F60" i="34"/>
  <c r="F44" i="34"/>
  <c r="C341" i="29"/>
  <c r="B3621" i="106" s="1"/>
  <c r="D3621" i="106" s="1"/>
  <c r="L305" i="29"/>
  <c r="G5" i="4"/>
  <c r="B3409" i="106" s="1"/>
  <c r="D3409" i="106" s="1"/>
  <c r="D5" i="4"/>
  <c r="B3406" i="106" s="1"/>
  <c r="D3406" i="106" s="1"/>
  <c r="D11" i="7"/>
  <c r="B1768" i="106" s="1"/>
  <c r="D1768" i="106" s="1"/>
  <c r="D5" i="7"/>
  <c r="B1761" i="106" s="1"/>
  <c r="D1761" i="106" s="1"/>
  <c r="B5383" i="106"/>
  <c r="D5383" i="106" s="1"/>
  <c r="D4" i="7"/>
  <c r="B1760" i="106" s="1"/>
  <c r="D1760" i="106" s="1"/>
  <c r="F61" i="34"/>
  <c r="I331" i="29"/>
  <c r="B7222" i="106" s="1"/>
  <c r="D7222" i="106" s="1"/>
  <c r="G29" i="108"/>
  <c r="E190" i="29"/>
  <c r="E204" i="29" s="1"/>
  <c r="B1353" i="106" s="1"/>
  <c r="D1353" i="106" s="1"/>
  <c r="F42" i="34"/>
  <c r="G172" i="5"/>
  <c r="G173" i="5" s="1"/>
  <c r="B5778" i="106" s="1"/>
  <c r="D5778" i="106" s="1"/>
  <c r="C41" i="3"/>
  <c r="B93" i="106" s="1"/>
  <c r="D93" i="106" s="1"/>
  <c r="B7231" i="106"/>
  <c r="D7231" i="106" s="1"/>
  <c r="C331" i="29"/>
  <c r="B7216" i="106" s="1"/>
  <c r="D7216" i="106" s="1"/>
  <c r="B7074" i="106"/>
  <c r="D7074" i="106" s="1"/>
  <c r="B2836" i="106"/>
  <c r="D2836" i="106" s="1"/>
  <c r="B1452" i="106"/>
  <c r="D1452" i="106" s="1"/>
  <c r="F46" i="34"/>
  <c r="E35" i="108"/>
  <c r="B3488" i="106"/>
  <c r="D3488" i="106" s="1"/>
  <c r="F37" i="34"/>
  <c r="G35" i="108"/>
  <c r="I204" i="29"/>
  <c r="B7071" i="106" s="1"/>
  <c r="D7071" i="106" s="1"/>
  <c r="F62" i="34"/>
  <c r="B7047" i="106"/>
  <c r="D7047" i="106" s="1"/>
  <c r="E15" i="4"/>
  <c r="B2633" i="106" s="1"/>
  <c r="D2633" i="106" s="1"/>
  <c r="F49" i="34"/>
  <c r="G38" i="108"/>
  <c r="G34" i="108"/>
  <c r="E30" i="108"/>
  <c r="B7078" i="106"/>
  <c r="D7078" i="106" s="1"/>
  <c r="H352" i="29"/>
  <c r="B7242" i="106" s="1"/>
  <c r="D7242" i="106" s="1"/>
  <c r="F70" i="34"/>
  <c r="F36" i="34"/>
  <c r="E38" i="108"/>
  <c r="B6995" i="106"/>
  <c r="D6995" i="106" s="1"/>
  <c r="B1126" i="106"/>
  <c r="D1126" i="106" s="1"/>
  <c r="D13" i="7"/>
  <c r="B3726" i="106" s="1"/>
  <c r="D3726" i="106" s="1"/>
  <c r="H76" i="4"/>
  <c r="B3298" i="106" s="1"/>
  <c r="D3298" i="106" s="1"/>
  <c r="D109" i="5"/>
  <c r="B5356" i="106" s="1"/>
  <c r="D5356" i="106" s="1"/>
  <c r="F129" i="34"/>
  <c r="J274" i="5"/>
  <c r="B7054" i="106" s="1"/>
  <c r="D7054" i="106" s="1"/>
  <c r="B2091" i="106"/>
  <c r="D2091" i="106" s="1"/>
  <c r="B7206" i="106"/>
  <c r="D7206" i="106" s="1"/>
  <c r="B7235" i="106"/>
  <c r="D7235" i="106" s="1"/>
  <c r="G14" i="4"/>
  <c r="B2609" i="106" s="1"/>
  <c r="D2609" i="106" s="1"/>
  <c r="F64" i="34"/>
  <c r="L331" i="29"/>
  <c r="F72" i="34"/>
  <c r="B4166" i="106"/>
  <c r="D4166" i="106" s="1"/>
  <c r="B3647" i="106"/>
  <c r="D3647" i="106" s="1"/>
  <c r="K178" i="29"/>
  <c r="F13" i="4" s="1"/>
  <c r="B2596" i="106" s="1"/>
  <c r="D2596" i="106" s="1"/>
  <c r="K41" i="3"/>
  <c r="B3568" i="106" s="1"/>
  <c r="D3568" i="106" s="1"/>
  <c r="B6289" i="106"/>
  <c r="D6289" i="106" s="1"/>
  <c r="J41" i="3"/>
  <c r="B6216" i="106" s="1"/>
  <c r="D6216" i="106" s="1"/>
  <c r="J77" i="4"/>
  <c r="B6262" i="106" s="1"/>
  <c r="D6262" i="106" s="1"/>
  <c r="K76" i="4"/>
  <c r="B3586" i="106" s="1"/>
  <c r="D3586" i="106" s="1"/>
  <c r="D60" i="36"/>
  <c r="F77" i="4"/>
  <c r="B3255" i="106" s="1"/>
  <c r="D3255" i="106" s="1"/>
  <c r="H109" i="5"/>
  <c r="F127" i="34"/>
  <c r="D7" i="7"/>
  <c r="B1763" i="106" s="1"/>
  <c r="D1763" i="106" s="1"/>
  <c r="D15" i="7"/>
  <c r="B1772" i="106" s="1"/>
  <c r="D1772" i="106" s="1"/>
  <c r="F126" i="34"/>
  <c r="B4373" i="106"/>
  <c r="D4373" i="106" s="1"/>
  <c r="K173" i="5"/>
  <c r="K6" i="4" s="1"/>
  <c r="B3570" i="106" s="1"/>
  <c r="D3570" i="106" s="1"/>
  <c r="F172" i="5"/>
  <c r="B5644" i="106" s="1"/>
  <c r="D5644" i="106" s="1"/>
  <c r="H173" i="5"/>
  <c r="B1746" i="106"/>
  <c r="D1746" i="106" s="1"/>
  <c r="K274" i="5"/>
  <c r="K7" i="4" s="1"/>
  <c r="B3718" i="106" s="1"/>
  <c r="D3718" i="106" s="1"/>
  <c r="F21" i="8"/>
  <c r="D9" i="7"/>
  <c r="B1767" i="106" s="1"/>
  <c r="D1767" i="106" s="1"/>
  <c r="F19" i="7"/>
  <c r="K84" i="29"/>
  <c r="B2088" i="106" s="1"/>
  <c r="D2088" i="106" s="1"/>
  <c r="B2973" i="106"/>
  <c r="D2973" i="106" s="1"/>
  <c r="G30" i="108"/>
  <c r="F34" i="34"/>
  <c r="G39" i="108"/>
  <c r="D36" i="108"/>
  <c r="L354" i="29"/>
  <c r="F41" i="34"/>
  <c r="F35" i="34"/>
  <c r="F28" i="108"/>
  <c r="B1124" i="106"/>
  <c r="D1124" i="106" s="1"/>
  <c r="E28" i="108"/>
  <c r="K339" i="29"/>
  <c r="C129" i="29"/>
  <c r="B1225" i="106" s="1"/>
  <c r="D1225" i="106" s="1"/>
  <c r="C14" i="4"/>
  <c r="B2558" i="106" s="1"/>
  <c r="D2558" i="106" s="1"/>
  <c r="G331" i="29"/>
  <c r="B7220" i="106" s="1"/>
  <c r="D7220" i="106" s="1"/>
  <c r="J129" i="29"/>
  <c r="B7038" i="106" s="1"/>
  <c r="D7038" i="106" s="1"/>
  <c r="H341" i="29"/>
  <c r="B3656" i="106" s="1"/>
  <c r="D3656" i="106" s="1"/>
  <c r="G204" i="29"/>
  <c r="E102" i="29"/>
  <c r="B2790" i="106" s="1"/>
  <c r="D2790" i="106" s="1"/>
  <c r="J204" i="29"/>
  <c r="B7072" i="106" s="1"/>
  <c r="D7072" i="106" s="1"/>
  <c r="I129" i="29"/>
  <c r="B7037" i="106" s="1"/>
  <c r="D7037" i="106" s="1"/>
  <c r="H112" i="29"/>
  <c r="B7018" i="106" s="1"/>
  <c r="D7018" i="106" s="1"/>
  <c r="K162" i="29"/>
  <c r="B1328" i="106" s="1"/>
  <c r="D1328" i="106" s="1"/>
  <c r="H166" i="29"/>
  <c r="B1317" i="106" s="1"/>
  <c r="D1317" i="106" s="1"/>
  <c r="E168" i="29"/>
  <c r="B1309" i="106" s="1"/>
  <c r="D1309" i="106" s="1"/>
  <c r="F36" i="108"/>
  <c r="F71" i="34"/>
  <c r="C172" i="5"/>
  <c r="B5214" i="106" s="1"/>
  <c r="D5214" i="106" s="1"/>
  <c r="F110" i="34"/>
  <c r="B5096" i="106"/>
  <c r="D5096" i="106" s="1"/>
  <c r="G109" i="5"/>
  <c r="B7041" i="106"/>
  <c r="D7041" i="106" s="1"/>
  <c r="E109" i="5"/>
  <c r="E4" i="4" s="1"/>
  <c r="B2630" i="106" s="1"/>
  <c r="D2630" i="106" s="1"/>
  <c r="I173" i="5"/>
  <c r="B4216" i="106" s="1"/>
  <c r="D4216" i="106" s="1"/>
  <c r="C109" i="5"/>
  <c r="B5121" i="106" s="1"/>
  <c r="D5121" i="106" s="1"/>
  <c r="F130" i="34"/>
  <c r="F135" i="34"/>
  <c r="D11" i="37"/>
  <c r="H29" i="118"/>
  <c r="D37" i="36"/>
  <c r="J90" i="2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D7255" i="106" l="1"/>
  <c r="D7250" i="106"/>
  <c r="D7256" i="106"/>
  <c r="D7251" i="106"/>
  <c r="D7254" i="106"/>
  <c r="D7253" i="106"/>
  <c r="D7252" i="106"/>
  <c r="G15" i="4"/>
  <c r="B6032" i="106" s="1"/>
  <c r="D6032" i="106" s="1"/>
  <c r="B7730" i="106"/>
  <c r="D7730" i="106" s="1"/>
  <c r="F73" i="34"/>
  <c r="N23" i="3"/>
  <c r="B284" i="106" s="1"/>
  <c r="D284" i="106" s="1"/>
  <c r="B1352" i="106"/>
  <c r="D1352" i="106" s="1"/>
  <c r="K28" i="118"/>
  <c r="O27" i="118" s="1"/>
  <c r="O29" i="118" s="1"/>
  <c r="L16" i="11"/>
  <c r="B2061" i="106" s="1"/>
  <c r="D2061" i="106" s="1"/>
  <c r="K26" i="12"/>
  <c r="B7743" i="106" s="1"/>
  <c r="D7743" i="106" s="1"/>
  <c r="I26" i="12"/>
  <c r="B7741" i="106" s="1"/>
  <c r="D7741" i="106" s="1"/>
  <c r="J150" i="29"/>
  <c r="B7052" i="106" s="1"/>
  <c r="D7052" i="106" s="1"/>
  <c r="K102" i="29"/>
  <c r="B1145" i="106" s="1"/>
  <c r="D1145" i="106" s="1"/>
  <c r="D40" i="108"/>
  <c r="E42" i="108" s="1"/>
  <c r="D50" i="36"/>
  <c r="C354" i="29"/>
  <c r="B3622" i="106" s="1"/>
  <c r="D3622" i="106" s="1"/>
  <c r="F66" i="34"/>
  <c r="D354" i="29"/>
  <c r="B3629" i="106" s="1"/>
  <c r="D3629" i="106" s="1"/>
  <c r="K166" i="29"/>
  <c r="K168" i="29" s="1"/>
  <c r="B5914" i="106"/>
  <c r="D5914" i="106" s="1"/>
  <c r="G6" i="4"/>
  <c r="B2604" i="106" s="1"/>
  <c r="D2604" i="106" s="1"/>
  <c r="B5770" i="106"/>
  <c r="D5770" i="106" s="1"/>
  <c r="L114" i="29"/>
  <c r="K352" i="29"/>
  <c r="B7243" i="106" s="1"/>
  <c r="D7243" i="106" s="1"/>
  <c r="D58" i="36"/>
  <c r="H77" i="4"/>
  <c r="B3299" i="106" s="1"/>
  <c r="D3299" i="106" s="1"/>
  <c r="H168" i="29"/>
  <c r="B1318" i="106" s="1"/>
  <c r="D1318" i="106" s="1"/>
  <c r="H354" i="29"/>
  <c r="B3660" i="106" s="1"/>
  <c r="D3660" i="106" s="1"/>
  <c r="B1381" i="106"/>
  <c r="D1381" i="106" s="1"/>
  <c r="I150" i="29"/>
  <c r="B7051" i="106" s="1"/>
  <c r="D7051" i="106" s="1"/>
  <c r="K77" i="4"/>
  <c r="B3587" i="106" s="1"/>
  <c r="D3587" i="106" s="1"/>
  <c r="J7" i="4"/>
  <c r="B6222" i="106" s="1"/>
  <c r="D6222" i="106" s="1"/>
  <c r="B6022" i="106"/>
  <c r="D6022" i="106" s="1"/>
  <c r="D4" i="4"/>
  <c r="B2564" i="106" s="1"/>
  <c r="D2564" i="106" s="1"/>
  <c r="B6014" i="106"/>
  <c r="D6014" i="106" s="1"/>
  <c r="J16" i="4"/>
  <c r="B6226" i="106" s="1"/>
  <c r="D6226" i="106" s="1"/>
  <c r="K331" i="29"/>
  <c r="F13" i="34" s="1"/>
  <c r="C150" i="29"/>
  <c r="B1226" i="106" s="1"/>
  <c r="D1226" i="106" s="1"/>
  <c r="D57" i="36"/>
  <c r="D274" i="5"/>
  <c r="B5507" i="106" s="1"/>
  <c r="D5507" i="106" s="1"/>
  <c r="I6" i="4"/>
  <c r="B5011" i="106" s="1"/>
  <c r="D5011" i="106" s="1"/>
  <c r="F173" i="5"/>
  <c r="B5906" i="106"/>
  <c r="D5906" i="106" s="1"/>
  <c r="H6" i="4"/>
  <c r="B2656" i="106" s="1"/>
  <c r="D2656" i="106" s="1"/>
  <c r="B6025" i="106"/>
  <c r="D6025" i="106" s="1"/>
  <c r="H4" i="4"/>
  <c r="B1879" i="106"/>
  <c r="D1879" i="106" s="1"/>
  <c r="H22" i="37"/>
  <c r="F40" i="108"/>
  <c r="G42" i="108" s="1"/>
  <c r="C114" i="29"/>
  <c r="B757" i="106" s="1"/>
  <c r="D757" i="106" s="1"/>
  <c r="B1266" i="106"/>
  <c r="D1266" i="106" s="1"/>
  <c r="F65" i="34"/>
  <c r="B1365" i="106"/>
  <c r="D1365" i="106" s="1"/>
  <c r="B3670" i="106"/>
  <c r="D3670" i="106" s="1"/>
  <c r="K341" i="29"/>
  <c r="C173" i="5"/>
  <c r="B5223" i="106" s="1"/>
  <c r="D5223" i="106" s="1"/>
  <c r="C4" i="4"/>
  <c r="B2551" i="106" s="1"/>
  <c r="D2551" i="106" s="1"/>
  <c r="D19" i="7"/>
  <c r="B1775" i="106" s="1"/>
  <c r="D1775" i="106" s="1"/>
  <c r="H275" i="5"/>
  <c r="B5915" i="106" s="1"/>
  <c r="D5915" i="106" s="1"/>
  <c r="B5527" i="106"/>
  <c r="D5527" i="106" s="1"/>
  <c r="F274" i="5"/>
  <c r="B5719" i="106" s="1"/>
  <c r="D5719" i="106" s="1"/>
  <c r="F175" i="34"/>
  <c r="B6024" i="106"/>
  <c r="D6024" i="106" s="1"/>
  <c r="G4" i="4"/>
  <c r="B2603" i="106" s="1"/>
  <c r="D2603" i="106" s="1"/>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6" i="4" l="1"/>
  <c r="B3574" i="106" s="1"/>
  <c r="D3574" i="106" s="1"/>
  <c r="F24" i="37"/>
  <c r="B1331" i="106"/>
  <c r="D1331" i="106" s="1"/>
  <c r="E16" i="4"/>
  <c r="E17" i="4" s="1"/>
  <c r="C15" i="4"/>
  <c r="B2559" i="106" s="1"/>
  <c r="D2559" i="106" s="1"/>
  <c r="F53" i="34"/>
  <c r="B7224" i="106"/>
  <c r="D7224" i="106" s="1"/>
  <c r="K354" i="29"/>
  <c r="K355" i="29" s="1"/>
  <c r="B3681" i="106" s="1"/>
  <c r="D3681" i="106" s="1"/>
  <c r="K114" i="29"/>
  <c r="B1152" i="106" s="1"/>
  <c r="D1152" i="106" s="1"/>
  <c r="D7" i="4"/>
  <c r="D19" i="171" s="1"/>
  <c r="D32" i="171" s="1"/>
  <c r="D49" i="171" s="1"/>
  <c r="F59" i="34"/>
  <c r="D275" i="5"/>
  <c r="B5508" i="106" s="1"/>
  <c r="D5508" i="106" s="1"/>
  <c r="F7" i="4"/>
  <c r="B2594" i="106" s="1"/>
  <c r="D2594" i="106" s="1"/>
  <c r="C6" i="4"/>
  <c r="B2553" i="106" s="1"/>
  <c r="D2553" i="106" s="1"/>
  <c r="J17" i="4"/>
  <c r="J19" i="4" s="1"/>
  <c r="B6229" i="106" s="1"/>
  <c r="D6229" i="106" s="1"/>
  <c r="K306" i="29"/>
  <c r="B1561" i="106" s="1"/>
  <c r="D1561" i="106" s="1"/>
  <c r="F275" i="5"/>
  <c r="B5720" i="106" s="1"/>
  <c r="D5720" i="106" s="1"/>
  <c r="B2655" i="106"/>
  <c r="D2655" i="106" s="1"/>
  <c r="H8" i="4"/>
  <c r="F6" i="4"/>
  <c r="B2593" i="106" s="1"/>
  <c r="D2593" i="106" s="1"/>
  <c r="B5653" i="106"/>
  <c r="D5653" i="106" s="1"/>
  <c r="K13" i="4"/>
  <c r="B3572" i="106" s="1"/>
  <c r="D3572" i="106" s="1"/>
  <c r="B3672" i="106"/>
  <c r="D3672" i="106" s="1"/>
  <c r="J8" i="4"/>
  <c r="B6223" i="106" s="1"/>
  <c r="D622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634" i="106" l="1"/>
  <c r="D2634" i="106" s="1"/>
  <c r="F8" i="34"/>
  <c r="B2567" i="106"/>
  <c r="D2567" i="106" s="1"/>
  <c r="B3678" i="106"/>
  <c r="D3678" i="106" s="1"/>
  <c r="K151" i="29"/>
  <c r="B1289" i="106" s="1"/>
  <c r="D1289" i="106" s="1"/>
  <c r="J20" i="4"/>
  <c r="B6230" i="106" s="1"/>
  <c r="D6230" i="106" s="1"/>
  <c r="J10" i="4"/>
  <c r="B6225" i="106" s="1"/>
  <c r="D6225" i="106" s="1"/>
  <c r="B6227" i="106"/>
  <c r="D6227" i="106" s="1"/>
  <c r="K17" i="4"/>
  <c r="K19" i="4" s="1"/>
  <c r="B4144" i="106" s="1"/>
  <c r="D4144" i="106" s="1"/>
  <c r="D8" i="4"/>
  <c r="C6" i="146" s="1"/>
  <c r="B2658" i="106"/>
  <c r="D2658" i="106" s="1"/>
  <c r="H10" i="4"/>
  <c r="B4127" i="106" s="1"/>
  <c r="D4127"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J81" i="4" s="1"/>
  <c r="B3575" i="106"/>
  <c r="D3575" i="106" s="1"/>
  <c r="K20" i="4"/>
  <c r="K78" i="4" s="1"/>
  <c r="B2568" i="106"/>
  <c r="D2568" i="106" s="1"/>
  <c r="F14" i="34"/>
  <c r="F76" i="34" s="1"/>
  <c r="D10" i="4"/>
  <c r="B4123" i="106" s="1"/>
  <c r="D4123" i="106" s="1"/>
  <c r="H13" i="118"/>
  <c r="D20" i="4"/>
  <c r="D78" i="4" s="1"/>
  <c r="D6" i="146"/>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B6263" i="106" l="1"/>
  <c r="D6263" i="106" s="1"/>
  <c r="F176" i="34"/>
  <c r="F78" i="34"/>
  <c r="D8" i="146"/>
  <c r="B3576" i="106"/>
  <c r="D3576" i="106" s="1"/>
  <c r="B2574" i="106"/>
  <c r="D2574" i="106" s="1"/>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<sst xmlns="http://schemas.openxmlformats.org/spreadsheetml/2006/main" count="5046" uniqueCount="2137">
  <si>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</si>
  <si>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</si>
  <si>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</si>
  <si>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</si>
  <si>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</si>
  <si>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</si>
  <si>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</si>
  <si>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</si>
  <si>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</si>
  <si>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</si>
  <si>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</si>
  <si>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</si>
  <si>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</si>
  <si>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</si>
  <si>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</si>
  <si>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</si>
  <si>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</si>
  <si>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</si>
  <si>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</si>
  <si>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</si>
  <si>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</si>
  <si>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</si>
  <si>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</si>
  <si>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</si>
  <si>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</si>
  <si>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</si>
  <si>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</si>
  <si>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</si>
  <si>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</si>
  <si>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</si>
  <si>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</si>
  <si>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</si>
  <si>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</si>
  <si>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</si>
  <si>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</si>
  <si>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</si>
  <si>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</si>
  <si>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</si>
  <si>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</si>
  <si>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</si>
  <si>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</si>
  <si>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</si>
  <si>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</si>
  <si>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</si>
  <si>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</si>
  <si>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</si>
  <si>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</si>
  <si>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</si>
  <si>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</si>
  <si>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</si>
  <si>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</si>
  <si>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</si>
  <si>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</si>
  <si>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</si>
  <si>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</si>
  <si>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</si>
  <si>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</si>
  <si>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</si>
  <si>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</si>
  <si>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</si>
  <si>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</si>
  <si>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</si>
  <si>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</si>
  <si>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</si>
  <si>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</si>
  <si>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</si>
  <si>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</si>
  <si>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</si>
  <si>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</si>
  <si>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</si>
  <si>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</si>
  <si>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</si>
  <si>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</si>
  <si>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</si>
  <si>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</si>
  <si>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</si>
  <si>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</si>
  <si>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</si>
  <si>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</si>
  <si>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</si>
  <si>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</si>
  <si>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</si>
  <si>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</si>
  <si>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</si>
  <si>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</si>
  <si>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</si>
  <si>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</si>
  <si>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</si>
  <si>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</si>
  <si>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</si>
  <si>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</si>
  <si>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</si>
  <si>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</si>
  <si>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</si>
  <si>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</si>
  <si>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</si>
  <si>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</si>
  <si>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</si>
  <si>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</si>
  <si>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</si>
  <si>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</si>
  <si>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</si>
  <si>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</si>
  <si>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</si>
  <si>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</si>
  <si>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</si>
  <si>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</si>
  <si>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</si>
  <si>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</si>
  <si>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</si>
  <si>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</si>
  <si>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</si>
  <si>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</si>
  <si>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</si>
  <si>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</si>
  <si>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</si>
  <si>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</si>
  <si>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</si>
  <si>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</si>
  <si>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</si>
  <si>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</si>
  <si>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</si>
  <si>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</si>
  <si>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</si>
  <si>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</si>
  <si>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</si>
  <si>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</si>
  <si>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</si>
  <si>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</si>
  <si>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</si>
  <si>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</si>
  <si>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</si>
  <si>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</si>
  <si>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</si>
  <si>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</si>
  <si>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</si>
  <si>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</si>
  <si>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</si>
  <si>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</si>
  <si>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</si>
  <si>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</si>
  <si>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</si>
  <si>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</si>
  <si>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</si>
  <si>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</si>
  <si>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</si>
  <si>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</si>
  <si>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</si>
  <si>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</si>
  <si>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</si>
  <si>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</si>
  <si>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</si>
  <si>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</si>
  <si>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</si>
  <si>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</si>
  <si>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</si>
  <si>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</si>
  <si>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</si>
  <si>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</si>
  <si>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</si>
  <si>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</si>
  <si>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</si>
  <si>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</si>
  <si>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</si>
  <si>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</si>
  <si>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</si>
  <si>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</si>
  <si>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</si>
  <si>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</si>
  <si>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</si>
  <si>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</si>
  <si>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</si>
  <si>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</si>
  <si>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</si>
  <si>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</si>
  <si>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</si>
  <si>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</si>
  <si>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</si>
  <si>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</si>
  <si>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</si>
  <si>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</si>
  <si>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</si>
  <si>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</si>
  <si>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</si>
  <si>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</si>
  <si>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</si>
  <si>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</si>
  <si>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</si>
  <si>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</si>
  <si>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</si>
  <si>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</si>
  <si>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</si>
  <si>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</si>
  <si>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</si>
  <si>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</si>
  <si>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</si>
  <si>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</si>
  <si>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</si>
  <si>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</si>
  <si>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</si>
  <si>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</si>
  <si>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</si>
  <si>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</si>
  <si>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</si>
  <si>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</si>
  <si>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</si>
  <si>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</si>
  <si>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</si>
  <si>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</si>
  <si>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</si>
  <si>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</si>
  <si>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</si>
  <si>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</si>
  <si>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</si>
  <si>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</si>
  <si>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</si>
  <si>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</si>
  <si>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</si>
  <si>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</si>
  <si>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</si>
  <si>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</si>
  <si>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</si>
  <si>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</si>
  <si>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</si>
  <si>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</si>
  <si>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</si>
  <si>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</si>
  <si>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</si>
  <si>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</si>
  <si>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</si>
  <si>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</si>
  <si>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</si>
  <si>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</si>
  <si>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</si>
  <si>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</si>
  <si>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</si>
  <si>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</si>
  <si>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</si>
  <si>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</si>
  <si>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</si>
  <si>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</si>
  <si>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</si>
  <si>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</si>
  <si>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</si>
  <si>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</si>
  <si>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</si>
  <si>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</si>
  <si>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</si>
  <si>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</si>
  <si>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</si>
  <si>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</si>
  <si>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</si>
  <si>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</si>
  <si>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</si>
  <si>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</si>
  <si>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</si>
  <si>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</si>
  <si>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</si>
  <si>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</si>
  <si>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</si>
  <si>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</si>
  <si>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</si>
  <si>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</si>
  <si>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</si>
  <si>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</si>
  <si>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</si>
  <si>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</si>
  <si>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</si>
  <si>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</si>
  <si>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</si>
  <si>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</si>
  <si>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</si>
  <si>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</si>
  <si>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</si>
  <si>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</si>
  <si>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</si>
  <si>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</si>
  <si>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</si>
  <si>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</si>
  <si>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</si>
  <si>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</si>
  <si>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</si>
  <si>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</si>
  <si>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</si>
  <si>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</si>
  <si>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</si>
  <si>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</si>
  <si>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</si>
  <si>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</si>
  <si>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</si>
  <si>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</si>
  <si>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</si>
  <si>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</si>
  <si>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</si>
  <si>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</si>
  <si>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</si>
  <si>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</si>
  <si>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</si>
  <si>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</si>
  <si>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</si>
  <si>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</si>
  <si>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</si>
  <si>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</si>
  <si>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</si>
  <si>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</si>
  <si>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</si>
  <si>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</si>
  <si>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</si>
  <si>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</si>
  <si>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</si>
  <si>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</si>
  <si>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</si>
  <si>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</si>
  <si>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</si>
  <si>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</si>
  <si>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</si>
  <si>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</si>
  <si>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</si>
  <si>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</si>
  <si>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</si>
  <si>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</si>
  <si>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</si>
  <si>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</si>
  <si>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</si>
  <si>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</si>
  <si>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</si>
  <si>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</si>
  <si>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</si>
  <si>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</si>
  <si>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</si>
  <si>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</si>
  <si>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</si>
  <si>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</si>
  <si>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</si>
  <si>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</si>
  <si>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</si>
  <si>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</si>
  <si>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</si>
  <si>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</si>
  <si>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</si>
  <si>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</si>
  <si>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</si>
  <si>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</si>
  <si>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</si>
  <si>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</si>
  <si>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</si>
  <si>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</si>
  <si>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</si>
  <si>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</si>
  <si>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</si>
  <si>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</si>
  <si>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</si>
  <si>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</si>
  <si>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</si>
  <si>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</si>
  <si>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</si>
  <si>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</si>
  <si>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</si>
  <si>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</si>
  <si>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</si>
  <si>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</si>
  <si>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</si>
  <si>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</si>
  <si>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</si>
  <si>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</si>
  <si>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</si>
  <si>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</si>
  <si>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</si>
  <si>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</si>
  <si>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</si>
  <si>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</si>
  <si>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</si>
  <si>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</si>
  <si>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</si>
  <si>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</si>
  <si>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</si>
  <si>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</si>
  <si>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</si>
  <si>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</si>
  <si>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</si>
  <si>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</si>
  <si>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</si>
  <si>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</si>
  <si>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</si>
  <si>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</si>
  <si>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</si>
  <si>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</si>
  <si>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</si>
  <si>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</si>
  <si>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</si>
  <si>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</si>
  <si>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</si>
  <si>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</si>
  <si>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</si>
  <si>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</si>
  <si>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</si>
  <si>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</si>
  <si>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</si>
  <si>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</si>
  <si>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</si>
  <si>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</si>
  <si>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</si>
  <si>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</si>
  <si>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</si>
  <si>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</si>
  <si>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</si>
  <si>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</si>
  <si>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</si>
  <si>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</si>
  <si>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</si>
  <si>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</si>
  <si>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</si>
  <si>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</si>
  <si>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</si>
  <si>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</si>
  <si>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</si>
  <si>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</si>
  <si>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</si>
  <si>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</si>
  <si>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</si>
  <si>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</si>
  <si>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</si>
  <si>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</si>
  <si>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</si>
  <si>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</si>
  <si>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</si>
  <si>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</si>
  <si>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</si>
  <si>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</si>
  <si>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</si>
  <si>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</si>
  <si>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</si>
  <si>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</si>
  <si>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</si>
  <si>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</si>
  <si>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</si>
  <si>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</si>
  <si>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</si>
  <si>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</si>
  <si>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</si>
  <si>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</si>
  <si>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</si>
  <si>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</si>
  <si>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</si>
  <si>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</si>
  <si>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</si>
  <si>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</si>
  <si>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</si>
  <si>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</si>
  <si>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</si>
  <si>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</si>
  <si>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</si>
  <si>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</si>
  <si>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</si>
  <si>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</si>
  <si>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</si>
  <si>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</si>
  <si>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</si>
  <si>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</si>
  <si>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</si>
  <si>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</si>
  <si>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</si>
  <si>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</si>
  <si>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</si>
  <si>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</si>
  <si>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</si>
  <si>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</si>
  <si>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</si>
  <si>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</si>
  <si>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</si>
  <si>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</si>
  <si>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</si>
  <si>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</si>
  <si>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</si>
  <si>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</si>
  <si>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</si>
  <si>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</si>
  <si>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</si>
  <si>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</si>
  <si>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</si>
  <si>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</si>
  <si>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</si>
  <si>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</si>
  <si>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</si>
  <si>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</si>
  <si>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</si>
  <si>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</si>
  <si>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</si>
  <si>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</si>
  <si>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</si>
  <si>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</si>
  <si>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</si>
  <si>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</si>
  <si>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</si>
  <si>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</si>
  <si>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</si>
  <si>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</si>
  <si>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</si>
  <si>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</si>
  <si>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</si>
  <si>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</si>
  <si>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</si>
  <si>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</si>
  <si>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</si>
  <si>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</si>
  <si>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</si>
  <si>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</si>
  <si>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</si>
  <si>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</si>
  <si>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</si>
  <si>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</si>
  <si>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</si>
  <si>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</si>
  <si>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</si>
  <si>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</si>
  <si>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</si>
  <si>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</si>
  <si>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</si>
  <si>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</si>
  <si>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</si>
  <si>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</si>
  <si>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</si>
  <si>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</si>
  <si>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</si>
  <si>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</si>
  <si>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</si>
  <si>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</si>
  <si>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</si>
  <si>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</si>
  <si>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</si>
  <si>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</si>
  <si>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</si>
  <si>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</si>
  <si>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</si>
  <si>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</si>
  <si>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</si>
  <si>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</si>
  <si>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</si>
  <si>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</si>
  <si>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</si>
  <si>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</si>
  <si>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</si>
  <si>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</si>
  <si>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</si>
  <si>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</si>
  <si>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</si>
  <si>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</si>
  <si>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</si>
  <si>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</si>
  <si>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</si>
  <si>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</si>
  <si>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</si>
  <si>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</si>
  <si>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</si>
  <si>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</si>
  <si>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</si>
  <si>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</si>
  <si>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</si>
  <si>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</si>
  <si>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</si>
  <si>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</si>
  <si>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</si>
  <si>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</si>
  <si>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</si>
  <si>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</si>
  <si>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</si>
  <si>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</si>
  <si>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</si>
  <si>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</si>
  <si>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</si>
  <si>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</si>
  <si>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</si>
  <si>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</si>
  <si>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</si>
  <si>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</si>
  <si>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</si>
  <si>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</si>
  <si>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</si>
  <si>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</si>
  <si>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</si>
  <si>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</si>
  <si>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</si>
  <si>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</si>
  <si>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</si>
  <si>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</si>
  <si>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</si>
  <si>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</si>
  <si>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</si>
  <si>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</si>
  <si>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</si>
  <si>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</si>
  <si>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</si>
  <si>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</si>
  <si>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</si>
  <si>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</si>
  <si>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</si>
  <si>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</si>
  <si>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</si>
  <si>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</si>
  <si>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</si>
  <si>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</si>
  <si>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</si>
  <si>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</si>
  <si>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</si>
  <si>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</si>
  <si>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</si>
  <si>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</si>
  <si>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</si>
  <si>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</si>
  <si>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</si>
  <si>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</si>
  <si>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</si>
  <si>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</si>
  <si>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</si>
  <si>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</si>
  <si>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</si>
  <si>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</si>
  <si>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</si>
  <si>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</si>
  <si>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</si>
  <si>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</si>
  <si>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</si>
  <si>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</si>
  <si>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</si>
  <si>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</si>
  <si>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</si>
  <si>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</si>
  <si>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</si>
  <si>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</si>
  <si>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</si>
  <si>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</si>
  <si>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</si>
  <si>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</si>
  <si>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</si>
  <si>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</si>
  <si>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</si>
  <si>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</si>
  <si>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</si>
  <si>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</si>
  <si>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</si>
  <si>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</si>
  <si>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</si>
  <si>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</si>
  <si>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</si>
  <si>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</si>
  <si>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</si>
  <si>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</si>
  <si>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</si>
  <si>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</si>
  <si>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</si>
  <si>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</si>
  <si>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</si>
  <si>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</si>
  <si>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</si>
  <si>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</si>
  <si>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</si>
  <si>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</si>
  <si>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</si>
  <si>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</si>
  <si>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</si>
  <si>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</si>
  <si>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</si>
  <si>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</si>
  <si>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</si>
  <si>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</si>
  <si>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</si>
  <si>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</si>
  <si>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</si>
  <si>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</si>
  <si>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</si>
  <si>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</si>
  <si>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</si>
  <si>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</si>
  <si>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</si>
  <si>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</si>
  <si>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</si>
  <si>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</si>
  <si>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</si>
  <si>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</si>
  <si>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</si>
  <si>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</si>
  <si>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</si>
  <si>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</si>
  <si>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</si>
  <si>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</si>
  <si>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</si>
  <si>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</si>
  <si>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</si>
  <si>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</si>
  <si>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</si>
  <si>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</si>
  <si>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</si>
  <si>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</si>
  <si>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</si>
  <si>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</si>
  <si>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</si>
  <si>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</si>
  <si>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</si>
  <si>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</si>
  <si>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</si>
  <si>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</si>
  <si>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</si>
  <si>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</si>
  <si>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</si>
  <si>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</si>
  <si>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</si>
  <si>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</si>
  <si>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</si>
  <si>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</si>
  <si>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</si>
  <si>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</si>
  <si>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</si>
  <si>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</si>
  <si>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</si>
  <si>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</si>
  <si>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</si>
  <si>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</si>
  <si>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</si>
  <si>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</si>
  <si>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</si>
  <si>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</si>
  <si>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</si>
  <si>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</si>
  <si>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</si>
  <si>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</si>
  <si>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</si>
  <si>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</si>
  <si>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</si>
  <si>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</si>
  <si>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</si>
  <si>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</si>
  <si>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</si>
  <si>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</si>
  <si>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</si>
  <si>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</si>
  <si>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</si>
  <si>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</si>
  <si>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</si>
  <si>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</si>
  <si>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</si>
  <si>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</si>
  <si>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</si>
  <si>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</si>
  <si>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</si>
  <si>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</si>
  <si>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</si>
  <si>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</si>
  <si>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</si>
  <si>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</si>
  <si>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</si>
  <si>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</si>
  <si>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</si>
  <si>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</si>
  <si>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</si>
  <si>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</si>
  <si>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</si>
  <si>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</si>
  <si>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</si>
  <si>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</si>
  <si>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</si>
  <si>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</si>
  <si>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</si>
  <si>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</si>
  <si>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</si>
  <si>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</si>
  <si>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</si>
  <si>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</si>
  <si>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</si>
  <si>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</si>
  <si>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</si>
  <si>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</si>
  <si>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</si>
  <si>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</si>
  <si>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</si>
  <si>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</si>
  <si>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</si>
  <si>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</si>
  <si>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</si>
  <si>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</si>
  <si>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</si>
  <si>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</si>
  <si>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</si>
  <si>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</si>
  <si>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</si>
  <si>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</si>
  <si>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</si>
  <si>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</si>
  <si>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</si>
  <si>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</si>
  <si>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</si>
  <si>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</si>
  <si>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</si>
  <si>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</si>
  <si>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</si>
  <si>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</si>
  <si>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</si>
  <si>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</si>
  <si>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</si>
  <si>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</si>
  <si>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</si>
  <si>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</si>
  <si>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</si>
  <si>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</si>
  <si>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</si>
  <si>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</si>
  <si>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</si>
  <si>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</si>
  <si>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</si>
  <si>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</si>
  <si>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</si>
  <si>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</si>
  <si>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</si>
  <si>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</si>
  <si>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</si>
  <si>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</si>
  <si>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</si>
  <si>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</si>
  <si>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</si>
  <si>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</si>
  <si>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</si>
  <si>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</si>
  <si>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</si>
  <si>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</si>
  <si>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</si>
  <si>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</si>
  <si>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</si>
  <si>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</si>
  <si>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</si>
  <si>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</si>
  <si>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</si>
  <si>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</si>
  <si>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</si>
  <si>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</si>
  <si>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</si>
  <si>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</si>
  <si>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</si>
  <si>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</si>
  <si>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</si>
  <si>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</si>
  <si>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</si>
  <si>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</si>
  <si>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</si>
  <si>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</si>
  <si>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</si>
  <si>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</si>
  <si>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</si>
  <si>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</si>
  <si>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</si>
  <si>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</si>
  <si>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</si>
  <si>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</si>
  <si>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</si>
  <si>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</si>
  <si>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</si>
  <si>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</si>
  <si>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</si>
  <si>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</si>
  <si>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</si>
  <si>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</si>
  <si>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</si>
  <si>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</si>
  <si>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</si>
  <si>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</si>
  <si>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</si>
  <si>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</si>
  <si>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</si>
  <si>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</si>
  <si>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</si>
  <si>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</si>
  <si>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</si>
  <si>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</si>
  <si>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</si>
  <si>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</si>
  <si>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</si>
  <si>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</si>
  <si>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</si>
  <si>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</si>
  <si>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</si>
  <si>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</si>
  <si>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</si>
  <si>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</si>
  <si>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</si>
  <si>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</si>
  <si>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</si>
  <si>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</si>
  <si>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</si>
  <si>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</si>
  <si>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</si>
  <si>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</si>
  <si>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</si>
  <si>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</si>
  <si>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</si>
  <si>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</si>
  <si>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</si>
  <si>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</si>
  <si>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</si>
  <si>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</si>
  <si>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</si>
  <si>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</si>
  <si>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</si>
  <si>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</si>
  <si>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</si>
  <si>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</si>
  <si>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</si>
  <si>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</si>
  <si>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</si>
  <si>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</si>
  <si>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</si>
  <si>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</si>
  <si>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</si>
  <si>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</si>
  <si>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</si>
  <si>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</si>
  <si>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</si>
  <si>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</si>
  <si>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</si>
  <si>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</si>
  <si>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</si>
  <si>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</si>
  <si>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</si>
  <si>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</si>
  <si>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</si>
  <si>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</si>
  <si>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</si>
  <si>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</si>
  <si>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</si>
  <si>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</si>
  <si>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</si>
  <si>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</si>
  <si>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</si>
  <si>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</si>
  <si>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</si>
  <si>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</si>
  <si>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</si>
  <si>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</si>
  <si>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</si>
  <si>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</si>
  <si>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</si>
  <si>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</si>
  <si>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</si>
  <si>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</si>
  <si>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</si>
  <si>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</si>
  <si>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</si>
  <si>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</si>
  <si>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</si>
  <si>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</si>
  <si>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</si>
  <si>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</si>
  <si>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</si>
  <si>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</si>
  <si>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</si>
  <si>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</si>
  <si>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</si>
  <si>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</si>
  <si>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</si>
  <si>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</si>
  <si>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</si>
  <si>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</si>
  <si>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</si>
  <si>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</si>
  <si>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</si>
  <si>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</si>
  <si>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</si>
  <si>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</si>
  <si>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</si>
  <si>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</si>
  <si>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</si>
  <si>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</si>
  <si>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</si>
  <si>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</si>
  <si>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</si>
  <si>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</si>
  <si>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</si>
  <si>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</si>
  <si>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</si>
  <si>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</si>
  <si>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</si>
  <si>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</si>
  <si>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</si>
  <si>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</si>
  <si>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</si>
  <si>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</si>
  <si>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</si>
  <si>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</si>
  <si>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</si>
  <si>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</si>
  <si>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</si>
  <si>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</si>
  <si>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</si>
  <si>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</si>
  <si>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</si>
  <si>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</si>
  <si>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</si>
  <si>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</si>
  <si>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</si>
  <si>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</si>
  <si>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</si>
  <si>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</si>
  <si>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</si>
  <si>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</si>
  <si>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</si>
  <si>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</si>
  <si>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</si>
  <si>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</si>
  <si>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</si>
  <si>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</si>
  <si>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</si>
  <si>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</si>
  <si>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</si>
  <si>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</si>
  <si>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</si>
  <si>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</si>
  <si>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</si>
  <si>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</si>
  <si>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</si>
  <si>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</si>
  <si>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</si>
  <si>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</si>
  <si>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</si>
  <si>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</si>
  <si>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</si>
  <si>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</si>
  <si>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</si>
  <si>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</si>
  <si>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</si>
  <si>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</si>
  <si>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</si>
  <si>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</si>
  <si>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</si>
  <si>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</si>
  <si>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</si>
  <si>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</si>
  <si>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</si>
  <si>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</si>
  <si>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</si>
  <si>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</si>
  <si>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</si>
  <si>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</si>
  <si>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</si>
  <si>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</si>
  <si>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</si>
  <si>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</si>
  <si>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</si>
  <si>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</si>
  <si>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</si>
  <si>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</si>
  <si>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</si>
  <si>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</si>
  <si>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</si>
  <si>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</si>
  <si>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</si>
  <si>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</si>
  <si>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</si>
  <si>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</si>
  <si>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</si>
  <si>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</si>
  <si>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</si>
  <si>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</si>
  <si>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</si>
  <si>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</si>
  <si>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</si>
  <si>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</si>
  <si>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</si>
  <si>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</si>
  <si>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</si>
  <si>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</si>
  <si>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</si>
  <si>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</si>
  <si>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</si>
  <si>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</si>
  <si>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</si>
  <si>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</si>
  <si>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</si>
  <si>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</si>
  <si>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</si>
  <si>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</si>
  <si>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</si>
  <si>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</si>
  <si>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</si>
  <si>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</si>
  <si>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</si>
  <si>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</si>
  <si>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</si>
  <si>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</si>
  <si>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</si>
  <si>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</si>
  <si>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</si>
  <si>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</si>
  <si>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</si>
  <si>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</si>
  <si>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</si>
  <si>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</si>
  <si>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</si>
  <si>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</si>
  <si>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</si>
  <si>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</si>
  <si>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</si>
  <si>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</si>
  <si>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</si>
  <si>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</si>
  <si>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</si>
  <si>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</si>
  <si>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</si>
  <si>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</si>
  <si>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</si>
  <si>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</si>
  <si>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</si>
  <si>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</si>
  <si>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</si>
  <si>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</si>
  <si>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</si>
  <si>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</si>
  <si>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</si>
  <si>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</si>
  <si>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</si>
  <si>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</si>
  <si>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</si>
  <si>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</si>
  <si>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</si>
  <si>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</si>
  <si>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</si>
  <si>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</si>
  <si>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</si>
  <si>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</si>
  <si>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</si>
  <si>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</si>
  <si>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</si>
  <si>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</si>
  <si>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</si>
  <si>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</si>
  <si>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</si>
  <si>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</si>
  <si>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</si>
  <si>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</si>
  <si>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</si>
  <si>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</si>
  <si>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</si>
  <si>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</si>
  <si>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</si>
  <si>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</si>
  <si>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</si>
  <si>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</si>
  <si>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</si>
  <si>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</si>
  <si>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</si>
  <si>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</si>
  <si>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</si>
  <si>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</si>
  <si>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</si>
  <si>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</si>
  <si>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</si>
  <si>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</si>
  <si>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</si>
  <si>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</si>
  <si>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</si>
  <si>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</si>
  <si>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</si>
  <si>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</si>
  <si>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</si>
  <si>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</si>
  <si>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</si>
  <si>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</si>
  <si>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</si>
  <si>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</si>
  <si>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</si>
  <si>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</si>
  <si>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</si>
  <si>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</si>
  <si>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</si>
  <si>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</si>
  <si>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</si>
  <si>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</si>
  <si>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</si>
  <si>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</si>
  <si>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</si>
  <si>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</si>
  <si>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</si>
  <si>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</si>
  <si>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</si>
  <si>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</si>
  <si>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</si>
  <si>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</si>
  <si>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</si>
  <si>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</si>
  <si>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</si>
  <si>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</si>
  <si>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</si>
  <si>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</si>
  <si>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</si>
  <si>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</si>
  <si>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</si>
  <si>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</si>
  <si>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</si>
  <si>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</si>
  <si>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</si>
  <si>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</si>
  <si>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</si>
  <si>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</si>
  <si>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</si>
  <si>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</si>
  <si>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</si>
  <si>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</si>
  <si>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</si>
  <si>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</si>
  <si>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</si>
  <si>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</si>
  <si>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</si>
  <si>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</si>
  <si>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</si>
  <si>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</si>
  <si>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</si>
  <si>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</si>
  <si>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</si>
  <si>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</si>
  <si>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</si>
  <si>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</si>
  <si>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</si>
  <si>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</si>
  <si>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</si>
  <si>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</si>
  <si>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</si>
  <si>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</si>
  <si>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</si>
  <si>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</si>
  <si>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</si>
  <si>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</si>
  <si>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</si>
  <si>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</si>
  <si>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</si>
  <si>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</si>
  <si>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</si>
  <si>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</si>
  <si>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</si>
  <si>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</si>
  <si>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</si>
  <si>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</si>
  <si>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</si>
  <si>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</si>
  <si>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</si>
  <si>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</si>
  <si>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</si>
  <si>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</si>
  <si>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</si>
  <si>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</si>
  <si>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</si>
  <si>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</si>
  <si>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</si>
  <si>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</si>
  <si>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</si>
  <si>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</si>
  <si>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</si>
  <si>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</si>
  <si>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</si>
  <si>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</si>
  <si>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</si>
  <si>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</si>
  <si>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</si>
  <si>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</si>
  <si>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</si>
  <si>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</si>
  <si>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</si>
  <si>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</si>
  <si>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</si>
  <si>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</si>
  <si>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</si>
  <si>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</si>
  <si>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</si>
  <si>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</si>
  <si>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</si>
  <si>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</si>
  <si>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</si>
  <si>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</si>
  <si>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</si>
  <si>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</si>
  <si>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</si>
  <si>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</si>
  <si>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</si>
  <si>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</si>
  <si>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</si>
  <si>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</si>
  <si>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</si>
  <si>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</si>
  <si>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</si>
  <si>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</si>
  <si>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</si>
  <si>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</si>
  <si>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</si>
  <si>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</si>
  <si>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</si>
  <si>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</si>
  <si>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</si>
  <si>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</si>
  <si>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</si>
  <si>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</si>
  <si>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</si>
  <si>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</si>
  <si>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</si>
  <si>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</si>
  <si>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</si>
  <si>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</si>
  <si>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</si>
  <si>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</si>
  <si>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</si>
  <si>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</si>
  <si>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</si>
  <si>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</si>
  <si>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</si>
  <si>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</si>
  <si>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</si>
  <si>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</si>
  <si>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</si>
  <si>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</si>
  <si>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</si>
  <si>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</si>
  <si>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</si>
  <si>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</si>
  <si>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</si>
  <si>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</si>
  <si>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</si>
  <si>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</si>
  <si>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</si>
  <si>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</si>
  <si>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</si>
  <si>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</si>
  <si>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</si>
  <si>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</si>
  <si>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</si>
  <si>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</si>
  <si>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</si>
  <si>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</si>
  <si>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</si>
  <si>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</si>
  <si>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</si>
  <si>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</si>
  <si>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</si>
  <si>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</si>
  <si>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</si>
  <si>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</si>
  <si>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</si>
  <si>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</si>
  <si>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</si>
  <si>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</si>
  <si>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</si>
  <si>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</si>
  <si>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</si>
  <si>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</si>
  <si>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</si>
  <si>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</si>
  <si>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</si>
  <si>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</si>
  <si>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</si>
  <si>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</si>
  <si>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</si>
  <si>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</si>
  <si>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</si>
  <si>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</si>
  <si>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</si>
  <si>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</si>
  <si>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</si>
  <si>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</si>
  <si>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</si>
  <si>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</si>
  <si>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</si>
  <si>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</si>
  <si>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</si>
  <si>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</si>
  <si>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</si>
  <si>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</si>
  <si>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</si>
  <si>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</si>
  <si>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</si>
  <si>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</si>
  <si>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</si>
  <si>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</si>
  <si>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</si>
  <si>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</si>
  <si>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</si>
  <si>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</si>
  <si>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</si>
  <si>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</si>
  <si>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</si>
  <si>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</si>
  <si>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</si>
  <si>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</si>
  <si>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</si>
  <si>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</si>
  <si>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</si>
  <si>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</si>
  <si>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</si>
  <si>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</si>
  <si>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</si>
  <si>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</si>
  <si>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</si>
  <si>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</si>
  <si>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</si>
  <si>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</si>
  <si>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</si>
  <si>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</si>
  <si>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</si>
  <si>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</si>
  <si>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</si>
  <si>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</si>
  <si>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</si>
  <si>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</si>
  <si>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</si>
  <si>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</si>
  <si>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</si>
  <si>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</si>
  <si>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</si>
  <si>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</si>
  <si>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</si>
  <si>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</si>
  <si>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</si>
  <si>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</si>
  <si>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</si>
  <si>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</si>
  <si>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</si>
  <si>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</si>
  <si>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</si>
  <si>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</si>
  <si>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</si>
  <si>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</si>
  <si>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</si>
  <si>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</si>
  <si>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</si>
  <si>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</si>
  <si>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</si>
  <si>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</si>
  <si>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</si>
  <si>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</si>
  <si>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</si>
  <si>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</si>
  <si>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</si>
  <si>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</si>
  <si>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</si>
  <si>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</si>
  <si>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</si>
  <si>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</si>
  <si>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</si>
  <si>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</si>
  <si>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</si>
  <si>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</si>
  <si>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</si>
  <si>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</si>
  <si>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</si>
  <si>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</si>
  <si>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</si>
  <si>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</si>
  <si>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</si>
  <si>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</si>
  <si>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</si>
  <si>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</si>
  <si>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</si>
  <si>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</si>
  <si>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</si>
  <si>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</si>
  <si>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</si>
  <si>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</si>
  <si>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</si>
  <si>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</si>
  <si>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</si>
  <si>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</si>
  <si>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</si>
  <si>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</si>
  <si>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</si>
  <si>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</si>
  <si>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</si>
  <si>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</si>
  <si>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</si>
  <si>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</si>
  <si>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</si>
  <si>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</si>
  <si>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</si>
  <si>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</si>
  <si>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</si>
  <si>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</si>
  <si>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</si>
  <si>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</si>
  <si>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</si>
  <si>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</si>
  <si>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</si>
  <si>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</si>
  <si>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</si>
  <si>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</si>
  <si>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</si>
  <si>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</si>
  <si>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</si>
  <si>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</si>
  <si>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</si>
  <si>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</si>
  <si>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</si>
  <si>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</si>
  <si>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</si>
  <si>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</si>
  <si>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</si>
  <si>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</si>
  <si>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</si>
  <si>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</si>
  <si>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</si>
  <si>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</si>
  <si>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</si>
  <si>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</si>
  <si>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</si>
  <si>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</si>
  <si>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</si>
  <si>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</si>
  <si>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</si>
  <si>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</si>
  <si>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</si>
  <si>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</si>
  <si>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</si>
  <si>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</si>
  <si>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</si>
  <si>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</si>
  <si>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</si>
  <si>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</si>
  <si>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</si>
  <si>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</si>
  <si>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</si>
  <si>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</si>
  <si>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</si>
  <si>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</si>
  <si>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</si>
  <si>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</si>
  <si>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</si>
  <si>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</si>
  <si>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</si>
  <si>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</si>
  <si>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</si>
  <si>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</si>
  <si>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</si>
  <si>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</si>
  <si>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</si>
  <si>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</si>
  <si>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</si>
  <si>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</si>
  <si>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</si>
  <si>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</si>
  <si>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</si>
  <si>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</si>
  <si>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</si>
  <si>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</si>
  <si>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</si>
  <si>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</si>
  <si>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</si>
  <si>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</si>
  <si>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</si>
  <si>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</si>
  <si>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</si>
  <si>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</si>
  <si>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</si>
  <si>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</si>
  <si>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</si>
  <si>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</si>
  <si>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</si>
  <si>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</si>
  <si>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</si>
  <si>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</si>
  <si>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</si>
  <si>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</si>
  <si>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</si>
  <si>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</si>
  <si>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</si>
  <si>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</si>
  <si>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</si>
  <si>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</si>
  <si>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</si>
  <si>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</si>
  <si>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</si>
  <si>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</si>
  <si>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</si>
  <si>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</si>
  <si>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</si>
  <si>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</si>
  <si>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</si>
  <si>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</si>
  <si>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</si>
  <si>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</si>
  <si>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</si>
  <si>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</si>
  <si>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</si>
  <si>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</si>
  <si>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</si>
  <si>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</si>
  <si>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</si>
  <si>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</si>
  <si>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</si>
  <si>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</si>
  <si>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</si>
  <si>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</si>
  <si>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</si>
  <si>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</si>
  <si>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</si>
  <si>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</si>
  <si>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</si>
  <si>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</si>
  <si>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</si>
  <si>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</si>
  <si>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</si>
  <si>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</si>
  <si>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</si>
  <si>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</si>
  <si>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</si>
  <si>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</si>
  <si>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</si>
  <si>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</si>
  <si>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</si>
  <si>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</si>
  <si>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</si>
  <si>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</si>
  <si>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</si>
  <si>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</si>
  <si>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</si>
  <si>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</si>
  <si>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</si>
  <si>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</si>
  <si>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</si>
  <si>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</si>
  <si>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</si>
  <si>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</si>
  <si>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</si>
  <si>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</si>
  <si>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</si>
  <si>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</si>
  <si>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</si>
  <si>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</si>
  <si>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</si>
  <si>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</si>
  <si>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</si>
  <si>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</si>
  <si>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</si>
  <si>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</si>
  <si>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</si>
  <si>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</si>
  <si>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</si>
  <si>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</si>
  <si>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</si>
  <si>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</si>
  <si>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</si>
  <si>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</si>
  <si>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</si>
  <si>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</si>
  <si>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</si>
  <si>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</si>
  <si>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</si>
  <si>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</si>
  <si>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</si>
  <si>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</si>
  <si>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</si>
  <si>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</si>
  <si>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</si>
  <si>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</si>
  <si>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</si>
  <si>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</si>
  <si>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</si>
  <si>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</si>
  <si>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</si>
  <si>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</si>
  <si>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</si>
  <si>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</si>
  <si>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</si>
  <si>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</si>
  <si>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</si>
  <si>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</si>
  <si>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</si>
  <si>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</si>
  <si>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</si>
  <si>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</si>
  <si>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</si>
  <si>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</si>
  <si>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</si>
  <si>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</si>
  <si>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</si>
  <si>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</si>
  <si>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</si>
  <si>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</si>
  <si>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</si>
  <si>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</si>
  <si>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</si>
  <si>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</si>
  <si>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</si>
  <si>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</si>
  <si>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</si>
  <si>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</si>
  <si>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</si>
  <si>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</si>
  <si>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</si>
  <si>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</si>
  <si>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</si>
  <si>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</si>
  <si>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</si>
  <si>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</si>
  <si>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</si>
  <si>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</si>
  <si>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</si>
  <si>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</si>
  <si>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</si>
  <si>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</si>
  <si>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</si>
  <si>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</si>
  <si>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</si>
  <si>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</si>
  <si>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</si>
  <si>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</si>
  <si>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</si>
  <si>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</si>
  <si>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</si>
  <si>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</si>
  <si>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</si>
  <si>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</si>
  <si>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</si>
  <si>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</si>
  <si>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</si>
  <si>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</si>
  <si>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</si>
  <si>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</si>
  <si>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</si>
  <si>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</si>
  <si>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</si>
  <si>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</si>
  <si>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</si>
  <si>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</si>
  <si>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</si>
  <si>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</si>
  <si>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</si>
  <si>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</si>
  <si>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</si>
  <si>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</si>
  <si>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</si>
  <si>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</si>
  <si>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</si>
  <si>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</si>
  <si>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</si>
  <si>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</si>
  <si>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</si>
  <si>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</si>
  <si>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</si>
  <si>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</si>
  <si>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</si>
  <si>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</si>
  <si>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</si>
  <si>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</si>
  <si>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</si>
  <si>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</si>
  <si>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</si>
  <si>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</si>
  <si>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</si>
  <si>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</si>
  <si>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</si>
  <si>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</si>
  <si>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</si>
  <si>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</si>
  <si>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</si>
  <si>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</si>
  <si>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</si>
  <si>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</si>
  <si>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</si>
  <si>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</si>
  <si>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</si>
  <si>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</si>
  <si>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</si>
  <si>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</si>
  <si>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</si>
  <si>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</si>
  <si>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</si>
  <si>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</si>
  <si>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</si>
  <si>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</si>
  <si>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</si>
  <si>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</si>
  <si>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</si>
  <si>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</si>
  <si>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</si>
  <si>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</si>
  <si>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</si>
  <si>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</si>
  <si>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</si>
  <si>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</si>
  <si>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</si>
  <si>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</si>
  <si>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</si>
  <si>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</si>
  <si>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</si>
  <si>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</si>
  <si>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</si>
  <si>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</si>
  <si>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</si>
  <si>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</si>
  <si>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</si>
  <si>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</si>
  <si>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</si>
  <si>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</si>
  <si>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</si>
  <si>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</si>
  <si>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</si>
  <si>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</si>
  <si>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</si>
  <si>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</si>
  <si>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</si>
  <si>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</si>
  <si>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</si>
  <si>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</si>
  <si>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</si>
  <si>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</si>
  <si>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</si>
  <si>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</si>
  <si>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</si>
  <si>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</si>
  <si>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</si>
  <si>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</si>
  <si>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</si>
  <si>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</si>
  <si>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</si>
  <si>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</si>
  <si>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</si>
  <si>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</si>
  <si>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</si>
  <si>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</si>
  <si>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</si>
  <si>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</si>
  <si>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</si>
  <si>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</si>
  <si>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</si>
  <si>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</si>
  <si>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</si>
  <si>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</si>
  <si>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</si>
  <si>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</si>
  <si>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</si>
  <si>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</si>
  <si>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</si>
  <si>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</si>
  <si>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</si>
  <si>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</si>
  <si>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</si>
  <si>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</si>
  <si>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</si>
  <si>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</si>
  <si>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</si>
  <si>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</si>
  <si>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</si>
  <si>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</si>
  <si>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</si>
  <si>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</si>
  <si>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</si>
  <si>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</si>
  <si>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</si>
  <si>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</si>
  <si>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</si>
  <si>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</si>
  <si>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</si>
  <si>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</si>
  <si>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</si>
  <si>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</si>
  <si>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</si>
  <si>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</si>
  <si>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</si>
  <si>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</si>
  <si>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</si>
  <si>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</si>
  <si>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</si>
  <si>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</si>
  <si>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</si>
  <si>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</si>
  <si>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</si>
  <si>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</si>
  <si>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</si>
  <si>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</si>
  <si>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</si>
  <si>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</si>
  <si>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</si>
  <si>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</si>
  <si>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</si>
  <si>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</si>
  <si>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</si>
  <si>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</si>
  <si>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</si>
  <si>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</si>
  <si>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</si>
  <si>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</si>
  <si>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</si>
  <si>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</si>
  <si>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</si>
  <si>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</si>
  <si>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</si>
  <si>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</si>
  <si>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</si>
  <si>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</si>
  <si>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</si>
  <si>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</si>
  <si>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</si>
  <si>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</si>
  <si>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</si>
  <si>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</si>
  <si>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</si>
  <si>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</si>
  <si>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</si>
  <si>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</si>
  <si>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</si>
  <si>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</si>
  <si>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</si>
  <si>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</si>
  <si>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</si>
  <si>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</si>
  <si>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</si>
  <si>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</si>
  <si>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</si>
  <si>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</si>
  <si>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</si>
  <si>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</si>
  <si>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</si>
  <si>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</si>
  <si>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</si>
  <si>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</si>
  <si>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</si>
  <si>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</si>
  <si>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</si>
  <si>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</si>
  <si>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</si>
  <si>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</si>
  <si>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</si>
  <si>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</si>
  <si>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</si>
  <si>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</si>
  <si>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</si>
  <si>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</si>
  <si>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</si>
  <si>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</si>
  <si>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</si>
  <si>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</si>
  <si>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</si>
  <si>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</si>
  <si>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</si>
  <si>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</si>
  <si>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</si>
  <si>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</si>
  <si>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</si>
  <si>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</si>
  <si>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</si>
  <si>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</si>
  <si>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</si>
  <si>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</si>
  <si>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</si>
  <si>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</si>
  <si>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</si>
  <si>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</si>
  <si>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</si>
  <si>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</si>
  <si>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</si>
  <si>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</si>
  <si>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</si>
  <si>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</si>
  <si>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</si>
  <si>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</si>
  <si>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</si>
  <si>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</si>
  <si>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</si>
  <si>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</si>
  <si>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</si>
  <si>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</si>
  <si>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</si>
  <si>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</si>
  <si>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</si>
  <si>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</si>
  <si>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</si>
  <si>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</si>
  <si>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</si>
  <si>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</si>
  <si>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</si>
  <si>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</si>
  <si>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</si>
  <si>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</si>
  <si>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</si>
  <si>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</si>
  <si>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</si>
  <si>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</si>
  <si>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</si>
  <si>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</si>
  <si>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</si>
  <si>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</si>
  <si>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</si>
  <si>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</si>
  <si>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</si>
  <si>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</si>
  <si>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</si>
  <si>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</si>
  <si>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</si>
  <si>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</si>
  <si>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</si>
  <si>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</si>
  <si>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</si>
  <si>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</si>
  <si>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</si>
  <si>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</si>
  <si>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</si>
  <si>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</si>
  <si>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</si>
  <si>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</si>
  <si>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</si>
  <si>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</si>
  <si>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</si>
  <si>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</si>
  <si>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</si>
  <si>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</si>
  <si>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</si>
  <si>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</si>
  <si>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</si>
  <si>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</si>
  <si>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</si>
  <si>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</si>
  <si>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</si>
  <si>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</si>
  <si>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</si>
  <si>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</si>
  <si>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</si>
  <si>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</si>
  <si>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</si>
  <si>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</si>
  <si>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</si>
  <si>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</si>
  <si>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</si>
  <si>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</si>
  <si>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</si>
  <si>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</si>
  <si>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</si>
  <si>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</si>
  <si>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</si>
  <si>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</si>
  <si>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</si>
  <si>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</si>
  <si>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</si>
  <si>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</si>
  <si>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</si>
  <si>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</si>
  <si>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</si>
  <si>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</si>
  <si>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</si>
  <si>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</si>
  <si>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</si>
  <si>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</si>
  <si>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</si>
  <si>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</si>
  <si>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</si>
  <si>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</si>
  <si>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</si>
  <si>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</si>
  <si>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</si>
  <si>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</si>
  <si>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</si>
  <si>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</si>
  <si>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</si>
  <si>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</si>
  <si>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</si>
  <si>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</si>
  <si>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</si>
  <si>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</si>
  <si>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</si>
  <si>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</si>
  <si>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</si>
  <si>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</si>
  <si>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</si>
  <si>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</si>
  <si>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</si>
  <si>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</si>
  <si>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</si>
  <si>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</si>
  <si>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</si>
  <si>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</si>
  <si>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</si>
  <si>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</si>
  <si>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</si>
  <si>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</si>
  <si>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</si>
  <si>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</si>
  <si>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</si>
  <si>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</si>
  <si>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</si>
  <si>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</si>
  <si>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</si>
  <si>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</si>
  <si>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</si>
  <si>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</si>
  <si>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</si>
  <si>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</si>
  <si>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</si>
  <si>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</si>
  <si>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</si>
  <si>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</si>
  <si>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</si>
  <si>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</si>
  <si>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</si>
  <si>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</si>
  <si>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</si>
  <si>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Crawford</t>
  </si>
  <si>
    <t>100 S Main</t>
  </si>
  <si>
    <t>Palestine</t>
  </si>
  <si>
    <t>chris.long@palestine-pioneers.net</t>
  </si>
  <si>
    <t>Chris Long</t>
  </si>
  <si>
    <t>618-586-2713</t>
  </si>
  <si>
    <t>618-586-2905</t>
  </si>
  <si>
    <t>Kemper CPA Group, LLP</t>
  </si>
  <si>
    <t>Jodi Truitt</t>
  </si>
  <si>
    <t>P.O. Box 694</t>
  </si>
  <si>
    <t>Robinson</t>
  </si>
  <si>
    <t>IL</t>
  </si>
  <si>
    <t>618-546-1502</t>
  </si>
  <si>
    <t>618-544-2140</t>
  </si>
  <si>
    <t>066-003998</t>
  </si>
  <si>
    <t>jtruitt@kcpag.com</t>
  </si>
  <si>
    <t>General Obligation Bonds 2013B</t>
  </si>
  <si>
    <t xml:space="preserve">ISBE Technology Loan </t>
  </si>
  <si>
    <t>Technology Loan</t>
  </si>
  <si>
    <t>Hutsonville CUSD #1</t>
  </si>
  <si>
    <t>South Eastern Special Education</t>
  </si>
  <si>
    <t>Twin Rivers Career &amp; Technical Education System</t>
  </si>
  <si>
    <t>Page 10, Line 81, Column 10: Other pupil activity revenue - $409</t>
  </si>
  <si>
    <t>Page 11, Line 106, Column 10: Other local fees district wide - $3,661</t>
  </si>
  <si>
    <t>Page 11, Line 107, Column 10: Other local revenue - $18,586</t>
  </si>
  <si>
    <t>Page 14, Line 272, Column 10: REAP - $7,120</t>
  </si>
  <si>
    <t>Page 15, Line 41, Column 400: High School pupil service - $1,517</t>
  </si>
  <si>
    <t>Page 25, Line 32, Column G: ISBE Technology Loan proceeds - $43,000</t>
  </si>
  <si>
    <t>Although internal controls are in place, there are some reporting functions that the District cannot perform.</t>
  </si>
  <si>
    <t>The District does not have an individual with the necessary knowledge and technical expertise to properly prepare the 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</si>
  <si>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</si>
  <si>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</si>
  <si>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District's personnel have not obtained the necessary knowledge or expertise.</t>
  </si>
  <si>
    <t>The District should provide the necessary training or contract with an independent contractor with the knowledge to properly prepare the notes to the financial statements.</t>
  </si>
  <si>
    <t>The District does not intend to correct the finding in the next fiscal year.</t>
  </si>
  <si>
    <t>Part C, Number 23:  The Auditor's Report contains a qualified opinion because the financial statements do not include disclosures regarding postemployment health insurance benefits required by the financial reporting provisions of the ISBE.</t>
  </si>
  <si>
    <t>Chris Long, Superintendent</t>
  </si>
  <si>
    <t>cause any reporting errors to the ISBE or any other granting agency.</t>
  </si>
  <si>
    <t>No action will be taken on this finding.</t>
  </si>
  <si>
    <t>or process financial transactions. In addition, the District does not feel that the finding will</t>
  </si>
  <si>
    <t>The District does not feel that this finding has any impact on the ability to properly record</t>
  </si>
  <si>
    <t>N/A</t>
  </si>
  <si>
    <t>Palestine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</si>
</sst>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2</xdr:row>
          <xdr:rowOff>0</xdr:rowOff>
        </xdr:from>
        <xdr:to>
          <xdr:col>0</xdr:col>
          <xdr:colOff>2200275</xdr:colOff>
          <xdr:row>6</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2562225</xdr:colOff>
          <xdr:row>2</xdr:row>
          <xdr:rowOff>0</xdr:rowOff>
        </xdr:from>
        <xdr:to>
          <xdr:col>1</xdr:col>
          <xdr:colOff>581025</xdr:colOff>
          <xdr:row>6</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238125</xdr:colOff>
          <xdr:row>2</xdr:row>
          <xdr:rowOff>0</xdr:rowOff>
        </xdr:from>
        <xdr:to>
          <xdr:col>3</xdr:col>
          <xdr:colOff>542925</xdr:colOff>
          <xdr:row>6</xdr:row>
          <xdr:rowOff>38100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42" t="s">
        <v>466</v>
      </c>
      <c r="J1" s="2143"/>
      <c r="K1" s="2143"/>
      <c r="L1" s="2143"/>
      <c r="M1" s="2143"/>
      <c r="N1" s="2143"/>
      <c r="O1" s="2143"/>
      <c r="P1" s="2143"/>
      <c r="Q1" s="2143"/>
      <c r="R1" s="2143"/>
      <c r="S1" s="2143"/>
    </row>
    <row r="2" spans="1:28" ht="12" customHeight="1" x14ac:dyDescent="0.2">
      <c r="A2" s="201" t="s">
        <v>1867</v>
      </c>
      <c r="D2" s="202"/>
      <c r="I2" s="2144" t="s">
        <v>1133</v>
      </c>
      <c r="J2" s="2143"/>
      <c r="K2" s="2143"/>
      <c r="L2" s="2143"/>
      <c r="M2" s="2143"/>
      <c r="N2" s="2143"/>
      <c r="O2" s="2143"/>
      <c r="P2" s="2143"/>
      <c r="Q2" s="2143"/>
      <c r="R2" s="2143"/>
      <c r="S2" s="2143"/>
    </row>
    <row r="3" spans="1:28" ht="12" customHeight="1" x14ac:dyDescent="0.2">
      <c r="A3" s="1816" t="s">
        <v>1950</v>
      </c>
      <c r="B3" s="1817"/>
      <c r="C3" s="1817"/>
      <c r="D3" s="1818"/>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2093</v>
      </c>
      <c r="C5" s="178" t="s">
        <v>1061</v>
      </c>
      <c r="D5" s="361"/>
      <c r="E5" s="361"/>
      <c r="H5" s="192"/>
      <c r="I5" s="2152" t="s">
        <v>769</v>
      </c>
      <c r="J5" s="2151"/>
      <c r="K5" s="2151"/>
      <c r="L5" s="2151"/>
      <c r="M5" s="2151"/>
      <c r="N5" s="2151"/>
      <c r="O5" s="2151"/>
      <c r="P5" s="2151"/>
      <c r="Q5" s="2151"/>
      <c r="R5" s="2151"/>
      <c r="S5" s="2151"/>
    </row>
    <row r="6" spans="1:28" ht="14.1" customHeight="1" x14ac:dyDescent="0.2">
      <c r="B6" s="441"/>
      <c r="C6" s="178" t="s">
        <v>1062</v>
      </c>
      <c r="D6" s="361"/>
      <c r="E6" s="361"/>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702" t="s">
        <v>2093</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6">
        <v>12017003026</v>
      </c>
      <c r="B13" s="2177"/>
      <c r="C13" s="2177"/>
      <c r="D13" s="2177"/>
      <c r="E13" s="2177"/>
      <c r="F13" s="2177"/>
      <c r="G13" s="2177"/>
      <c r="H13" s="2178"/>
      <c r="I13" s="184"/>
      <c r="J13" s="183"/>
      <c r="K13" s="181"/>
      <c r="L13" s="183"/>
      <c r="M13" s="183"/>
      <c r="N13" s="183"/>
      <c r="O13" s="183"/>
      <c r="P13" s="183"/>
      <c r="Q13" s="183"/>
      <c r="R13" s="183"/>
      <c r="S13" s="183"/>
      <c r="T13" s="2181" t="s">
        <v>2101</v>
      </c>
      <c r="U13" s="2182"/>
      <c r="V13" s="2182"/>
      <c r="W13" s="2182"/>
      <c r="X13" s="2182"/>
      <c r="Y13" s="2183"/>
      <c r="Z13" s="2183"/>
      <c r="AA13" s="218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0" t="s">
        <v>2094</v>
      </c>
      <c r="B15" s="2179"/>
      <c r="C15" s="2179"/>
      <c r="D15" s="2179"/>
      <c r="E15" s="2179"/>
      <c r="F15" s="2179"/>
      <c r="G15" s="2179"/>
      <c r="H15" s="2180"/>
      <c r="T15" s="2111" t="s">
        <v>2102</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2136</v>
      </c>
      <c r="B17" s="2137"/>
      <c r="C17" s="2137"/>
      <c r="D17" s="2137"/>
      <c r="E17" s="2137"/>
      <c r="F17" s="2137"/>
      <c r="G17" s="2137"/>
      <c r="H17" s="2162"/>
      <c r="T17" s="2190" t="s">
        <v>2103</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4" t="s">
        <v>766</v>
      </c>
      <c r="AA18" s="200"/>
    </row>
    <row r="19" spans="1:27" ht="13.5" customHeight="1" x14ac:dyDescent="0.2">
      <c r="A19" s="2130" t="s">
        <v>2095</v>
      </c>
      <c r="B19" s="2128"/>
      <c r="C19" s="2128"/>
      <c r="D19" s="2128"/>
      <c r="E19" s="2128"/>
      <c r="F19" s="2128"/>
      <c r="G19" s="2128"/>
      <c r="H19" s="2110"/>
      <c r="I19" s="183"/>
      <c r="J19" s="376"/>
      <c r="K19" s="194"/>
      <c r="L19" s="192"/>
      <c r="M19" s="651" t="s">
        <v>355</v>
      </c>
      <c r="P19" s="180"/>
      <c r="Q19" s="180"/>
      <c r="R19" s="180"/>
      <c r="S19" s="184"/>
      <c r="T19" s="2130" t="s">
        <v>2104</v>
      </c>
      <c r="U19" s="2109"/>
      <c r="V19" s="2109"/>
      <c r="W19" s="2110"/>
      <c r="X19" s="2127" t="s">
        <v>2105</v>
      </c>
      <c r="Y19" s="2189"/>
      <c r="Z19" s="2187">
        <v>62454</v>
      </c>
      <c r="AA19" s="218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8" t="s">
        <v>2096</v>
      </c>
      <c r="B21" s="2109"/>
      <c r="C21" s="2109"/>
      <c r="D21" s="2109"/>
      <c r="E21" s="2109"/>
      <c r="F21" s="2109"/>
      <c r="G21" s="2109"/>
      <c r="H21" s="2110"/>
      <c r="I21" s="2156" t="s">
        <v>767</v>
      </c>
      <c r="J21" s="2151"/>
      <c r="K21" s="2151"/>
      <c r="L21" s="2151"/>
      <c r="M21" s="2151"/>
      <c r="N21" s="2151"/>
      <c r="O21" s="2151"/>
      <c r="P21" s="2151"/>
      <c r="Q21" s="2151"/>
      <c r="R21" s="2151"/>
      <c r="S21" s="2157"/>
      <c r="T21" s="2136" t="s">
        <v>2106</v>
      </c>
      <c r="U21" s="2196"/>
      <c r="V21" s="2196"/>
      <c r="W21" s="2196"/>
      <c r="X21" s="2201" t="s">
        <v>2107</v>
      </c>
      <c r="Y21" s="2199"/>
      <c r="Z21" s="2199"/>
      <c r="AA21" s="2200"/>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1902</v>
      </c>
      <c r="U22" s="270"/>
      <c r="V22" s="340"/>
      <c r="W22" s="270"/>
      <c r="X22" s="1915" t="s">
        <v>1574</v>
      </c>
      <c r="Z22" s="199"/>
      <c r="AA22" s="200"/>
    </row>
    <row r="23" spans="1:27" ht="13.5" customHeight="1" x14ac:dyDescent="0.2">
      <c r="A23" s="2153" t="s">
        <v>2097</v>
      </c>
      <c r="B23" s="2154"/>
      <c r="C23" s="2154"/>
      <c r="D23" s="2154"/>
      <c r="E23" s="2154"/>
      <c r="F23" s="2154"/>
      <c r="G23" s="2154"/>
      <c r="H23" s="2155"/>
      <c r="T23" s="2136" t="s">
        <v>2108</v>
      </c>
      <c r="U23" s="2196"/>
      <c r="V23" s="2196"/>
      <c r="W23" s="2196"/>
      <c r="X23" s="2198">
        <v>43373</v>
      </c>
      <c r="Y23" s="2199"/>
      <c r="Z23" s="2199"/>
      <c r="AA23" s="220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62451</v>
      </c>
      <c r="B25" s="2109"/>
      <c r="C25" s="2109"/>
      <c r="D25" s="2109"/>
      <c r="E25" s="2109"/>
      <c r="F25" s="2109"/>
      <c r="G25" s="2109"/>
      <c r="H25" s="2110"/>
      <c r="I25" s="652"/>
      <c r="J25" s="203"/>
      <c r="K25" s="203"/>
      <c r="L25" s="203"/>
      <c r="M25" s="203"/>
      <c r="N25" s="203"/>
      <c r="O25" s="203"/>
      <c r="P25" s="203"/>
      <c r="Q25" s="203"/>
      <c r="R25" s="203"/>
      <c r="S25" s="204"/>
      <c r="T25" s="2193" t="s">
        <v>2109</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9" t="s">
        <v>1894</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2093</v>
      </c>
      <c r="M29" s="194" t="s">
        <v>105</v>
      </c>
      <c r="N29" s="185" t="s">
        <v>1910</v>
      </c>
      <c r="O29" s="185"/>
      <c r="P29" s="185"/>
      <c r="Q29" s="185"/>
      <c r="R29" s="185"/>
      <c r="S29" s="664"/>
      <c r="T29" s="55"/>
      <c r="U29" s="55"/>
      <c r="V29" s="55"/>
      <c r="W29" s="55"/>
      <c r="X29" s="55"/>
      <c r="Y29" s="55"/>
      <c r="Z29" s="55"/>
      <c r="AA29" s="1078"/>
    </row>
    <row r="30" spans="1:27" ht="13.5" customHeight="1" x14ac:dyDescent="0.2">
      <c r="A30" s="1742"/>
      <c r="B30" s="1082" t="s">
        <v>2093</v>
      </c>
      <c r="C30" s="665" t="s">
        <v>1360</v>
      </c>
      <c r="D30" s="181"/>
      <c r="E30" s="181"/>
      <c r="F30" s="1269"/>
      <c r="G30" s="653"/>
      <c r="H30" s="653"/>
      <c r="I30" s="273"/>
      <c r="J30" s="389"/>
      <c r="K30" s="181" t="s">
        <v>656</v>
      </c>
      <c r="L30" s="1702" t="s">
        <v>2093</v>
      </c>
      <c r="M30" s="194" t="s">
        <v>105</v>
      </c>
      <c r="N30" s="185" t="s">
        <v>1895</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2093</v>
      </c>
      <c r="K31" s="194" t="s">
        <v>1031</v>
      </c>
      <c r="L31" s="389"/>
      <c r="M31" s="194" t="s">
        <v>105</v>
      </c>
      <c r="N31" s="185" t="s">
        <v>2092</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6" t="s">
        <v>2098</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t="s">
        <v>2097</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2099</v>
      </c>
      <c r="B42" s="2109"/>
      <c r="C42" s="2110"/>
      <c r="D42" s="2127" t="s">
        <v>2100</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1954</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8"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1908</v>
      </c>
      <c r="C31" s="215" t="s">
        <v>1365</v>
      </c>
      <c r="D31" s="600"/>
      <c r="E31" s="602"/>
    </row>
    <row r="32" spans="1:5" x14ac:dyDescent="0.2">
      <c r="B32" s="600" t="s">
        <v>1272</v>
      </c>
      <c r="C32" s="215" t="s">
        <v>1365</v>
      </c>
      <c r="D32" s="601" t="s">
        <v>1909</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1958</v>
      </c>
      <c r="B56" s="753"/>
    </row>
    <row r="57" spans="1:2" x14ac:dyDescent="0.2">
      <c r="A57" s="1133" t="s">
        <v>1959</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1960</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486</v>
      </c>
      <c r="D4" s="2220"/>
      <c r="E4" s="2220"/>
      <c r="F4" s="2220"/>
      <c r="G4" s="2220"/>
      <c r="H4" s="2220"/>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1969</v>
      </c>
    </row>
    <row r="21" spans="1:4" s="32" customFormat="1" x14ac:dyDescent="0.2">
      <c r="A21" s="29"/>
      <c r="B21" s="35"/>
      <c r="C21" s="612"/>
      <c r="D21" s="1002" t="s">
        <v>1970</v>
      </c>
    </row>
    <row r="22" spans="1:4" s="32" customFormat="1" x14ac:dyDescent="0.2">
      <c r="A22" s="29"/>
      <c r="B22" s="670"/>
      <c r="C22" s="612">
        <v>9</v>
      </c>
      <c r="D22" s="289" t="s">
        <v>1971</v>
      </c>
    </row>
    <row r="23" spans="1:4" s="32" customFormat="1" x14ac:dyDescent="0.2">
      <c r="A23" s="29"/>
      <c r="B23" s="1984"/>
      <c r="C23" s="612"/>
      <c r="D23" s="1985" t="s">
        <v>1972</v>
      </c>
    </row>
    <row r="24" spans="1:4" s="32" customFormat="1" x14ac:dyDescent="0.2">
      <c r="A24" s="29"/>
      <c r="B24" s="670"/>
      <c r="C24" s="612">
        <v>10</v>
      </c>
      <c r="D24" s="289" t="s">
        <v>1968</v>
      </c>
    </row>
    <row r="25" spans="1:4" s="32" customFormat="1" x14ac:dyDescent="0.2">
      <c r="A25" s="29"/>
      <c r="B25" s="670"/>
      <c r="C25" s="612">
        <v>11</v>
      </c>
      <c r="D25" s="289" t="s">
        <v>1973</v>
      </c>
    </row>
    <row r="26" spans="1:4" s="32" customFormat="1" x14ac:dyDescent="0.2">
      <c r="A26" s="29"/>
      <c r="B26" s="1984"/>
      <c r="C26" s="612"/>
      <c r="D26" s="1985" t="s">
        <v>1974</v>
      </c>
    </row>
    <row r="27" spans="1:4" s="32" customFormat="1" x14ac:dyDescent="0.2">
      <c r="A27" s="29"/>
      <c r="B27" s="670"/>
      <c r="C27" s="612">
        <v>12</v>
      </c>
      <c r="D27" s="289" t="s">
        <v>1977</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1955</v>
      </c>
    </row>
    <row r="31" spans="1:4" s="32" customFormat="1" x14ac:dyDescent="0.2">
      <c r="A31" s="29"/>
      <c r="B31" s="670"/>
      <c r="C31" s="612">
        <v>14</v>
      </c>
      <c r="D31" s="289" t="s">
        <v>1980</v>
      </c>
    </row>
    <row r="32" spans="1:4" s="32" customFormat="1" x14ac:dyDescent="0.2">
      <c r="A32" s="29"/>
      <c r="B32" s="1698"/>
      <c r="C32" s="612"/>
      <c r="D32" s="9" t="s">
        <v>1981</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1964</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3"/>
      <c r="G53" s="1725" t="s">
        <v>1793</v>
      </c>
      <c r="H53" s="1954"/>
      <c r="I53" s="9" t="s">
        <v>1843</v>
      </c>
    </row>
    <row r="54" spans="1:9" s="32" customFormat="1" x14ac:dyDescent="0.2">
      <c r="A54" s="29"/>
      <c r="B54" s="2107" t="s">
        <v>2093</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t="s">
        <v>2129</v>
      </c>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1956</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3" t="s">
        <v>1576</v>
      </c>
      <c r="B83" s="2233"/>
      <c r="C83" s="2233"/>
      <c r="D83" s="2234"/>
      <c r="E83" s="1557" t="s">
        <v>1621</v>
      </c>
      <c r="F83" s="1557" t="s">
        <v>1622</v>
      </c>
      <c r="G83" s="1557" t="s">
        <v>1623</v>
      </c>
      <c r="H83" s="1557" t="s">
        <v>1624</v>
      </c>
      <c r="I83" s="1557" t="s">
        <v>1625</v>
      </c>
      <c r="J83" s="1558" t="s">
        <v>162</v>
      </c>
    </row>
    <row r="84" spans="1:10" s="32" customFormat="1" ht="13.5" customHeight="1" thickTop="1" x14ac:dyDescent="0.2">
      <c r="A84" s="1721" t="s">
        <v>1768</v>
      </c>
      <c r="B84" s="1722"/>
      <c r="C84" s="1723"/>
      <c r="D84" s="1724"/>
      <c r="E84" s="1671"/>
      <c r="F84" s="1671"/>
      <c r="G84" s="1671"/>
      <c r="H84" s="1671"/>
      <c r="I84" s="1671"/>
      <c r="J84" s="1668"/>
    </row>
    <row r="85" spans="1:10" s="32" customFormat="1" ht="13.5" customHeight="1" x14ac:dyDescent="0.2">
      <c r="A85" s="1704" t="s">
        <v>1791</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1792</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1978</v>
      </c>
      <c r="C92" s="619"/>
      <c r="E92" s="1270"/>
      <c r="F92" s="1562"/>
      <c r="H92" s="331"/>
    </row>
    <row r="93" spans="1:10" s="32" customFormat="1" ht="16.5" customHeight="1" x14ac:dyDescent="0.2">
      <c r="A93" s="29"/>
      <c r="B93" s="1986" t="s">
        <v>1979</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c r="D114" s="220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1949</v>
      </c>
      <c r="E7" s="92"/>
      <c r="F7" s="170" t="s">
        <v>309</v>
      </c>
      <c r="G7" s="92"/>
      <c r="H7" s="92"/>
      <c r="I7" s="92"/>
      <c r="J7" s="217">
        <v>32555869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2.4400000000000002E-2</v>
      </c>
      <c r="E10" s="99" t="s">
        <v>1164</v>
      </c>
      <c r="F10" s="468">
        <v>5.0000000000000001E-3</v>
      </c>
      <c r="G10" s="99" t="s">
        <v>1164</v>
      </c>
      <c r="H10" s="468">
        <v>2E-3</v>
      </c>
      <c r="I10" s="99" t="s">
        <v>1165</v>
      </c>
      <c r="J10" s="469">
        <f>ROUND(D10+F10+H10,5)</f>
        <v>3.1399999999999997E-2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2685000</v>
      </c>
      <c r="E16" s="99"/>
      <c r="F16" s="81">
        <f>SUM('Acct Summary 7-8'!C17,'Acct Summary 7-8'!D17,'Acct Summary 7-8'!F17)</f>
        <v>2572384</v>
      </c>
      <c r="G16" s="99"/>
      <c r="H16" s="81">
        <f>SUM(D16-F16)</f>
        <v>112616</v>
      </c>
      <c r="I16" s="92"/>
      <c r="J16" s="81">
        <f>SUM('Acct Summary 7-8'!C81,'Acct Summary 7-8'!D81,'Acct Summary 7-8'!F81,'Acct Summary 7-8'!I81)</f>
        <v>801258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4492709.9220000003</v>
      </c>
      <c r="I31" s="330"/>
      <c r="J31" s="92"/>
      <c r="K31" s="92"/>
      <c r="L31" s="92"/>
      <c r="M31" s="92"/>
    </row>
    <row r="32" spans="1:13" ht="13.35" customHeight="1" x14ac:dyDescent="0.2">
      <c r="B32" s="2106" t="s">
        <v>2093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1414251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1957</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Palestine CUSD 3</v>
      </c>
      <c r="E7" s="135"/>
      <c r="G7" s="136"/>
      <c r="H7" s="137"/>
      <c r="I7" s="137"/>
      <c r="J7" s="137"/>
      <c r="K7" s="137"/>
      <c r="L7"/>
      <c r="M7"/>
      <c r="N7"/>
      <c r="O7"/>
      <c r="P7"/>
    </row>
    <row r="8" spans="1:18" ht="12.75" x14ac:dyDescent="0.2">
      <c r="A8"/>
      <c r="B8"/>
      <c r="C8" s="133" t="s">
        <v>1316</v>
      </c>
      <c r="D8" s="138">
        <f>COVER!A13</f>
        <v>12017003026</v>
      </c>
      <c r="E8" s="139"/>
      <c r="G8"/>
      <c r="H8"/>
      <c r="I8"/>
      <c r="J8"/>
      <c r="K8"/>
      <c r="L8"/>
      <c r="M8"/>
      <c r="N8"/>
      <c r="O8"/>
      <c r="P8"/>
    </row>
    <row r="9" spans="1:18" ht="12.75" x14ac:dyDescent="0.2">
      <c r="A9"/>
      <c r="B9"/>
      <c r="C9" s="133" t="s">
        <v>809</v>
      </c>
      <c r="D9" s="332" t="str">
        <f>COVER!A15</f>
        <v>Crawford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801258</v>
      </c>
      <c r="I12" s="1151"/>
      <c r="J12" s="1151"/>
      <c r="K12" s="1152">
        <f>TRUNC((H12/H13*100000),5)/100000</f>
        <v>0.2992167973</v>
      </c>
      <c r="L12" s="1153"/>
      <c r="M12" s="101" t="s">
        <v>1339</v>
      </c>
      <c r="N12" s="101"/>
      <c r="O12" s="1154">
        <v>0.35</v>
      </c>
      <c r="P12" s="153"/>
      <c r="Q12" s="153"/>
    </row>
    <row r="13" spans="1:18" s="155" customFormat="1" ht="11.25" x14ac:dyDescent="0.2">
      <c r="A13" s="153"/>
      <c r="B13" s="1148"/>
      <c r="C13" s="2252" t="s">
        <v>1581</v>
      </c>
      <c r="D13" s="2253"/>
      <c r="E13" s="153"/>
      <c r="F13" s="325" t="s">
        <v>910</v>
      </c>
      <c r="G13" s="1149"/>
      <c r="H13" s="1150">
        <f>SUM('Acct Summary 7-8'!C8+'Acct Summary 7-8'!D8+'Acct Summary 7-8'!F8+'Acct Summary 7-8'!I8)+H14</f>
        <v>2677851</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-7149</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2572384</v>
      </c>
      <c r="I17" s="1151"/>
      <c r="J17" s="1157"/>
      <c r="K17" s="1152">
        <f>TRUNC((H17/H18*100000),5)/100000</f>
        <v>0.96061506029999999</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2677851</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-7149</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801695</v>
      </c>
      <c r="I24" s="676"/>
      <c r="J24" s="676"/>
      <c r="K24" s="1161">
        <f>TRUNC(((H24/H25*100000)/100000),2)</f>
        <v>112.19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7145.5111100000004</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868916.14361000003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1414251</v>
      </c>
      <c r="I32" s="1159"/>
      <c r="J32" s="1159"/>
      <c r="K32" s="1161">
        <f>TRUNC(100-((((H32/H33*100))*100)/100),2)</f>
        <v>68.52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4492709.9220000003</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5" activePane="bottomLeft" state="frozen"/>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442574</v>
      </c>
      <c r="D4" s="408">
        <v>272994</v>
      </c>
      <c r="E4" s="408">
        <v>18306</v>
      </c>
      <c r="F4" s="408">
        <v>56430</v>
      </c>
      <c r="G4" s="408">
        <v>357307</v>
      </c>
      <c r="H4" s="408"/>
      <c r="I4" s="408">
        <v>29697</v>
      </c>
      <c r="J4" s="432">
        <v>217467</v>
      </c>
      <c r="K4" s="408">
        <v>7412</v>
      </c>
      <c r="L4" s="408">
        <v>96350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40000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442574</v>
      </c>
      <c r="D13" s="681">
        <f t="shared" ref="D13:L13" si="0">SUM(D4:D12)</f>
        <v>272994</v>
      </c>
      <c r="E13" s="681">
        <f t="shared" si="0"/>
        <v>18306</v>
      </c>
      <c r="F13" s="681">
        <f t="shared" si="0"/>
        <v>56430</v>
      </c>
      <c r="G13" s="681">
        <f t="shared" si="0"/>
        <v>357307</v>
      </c>
      <c r="H13" s="681">
        <f t="shared" si="0"/>
        <v>0</v>
      </c>
      <c r="I13" s="681">
        <f t="shared" si="0"/>
        <v>69697</v>
      </c>
      <c r="J13" s="681">
        <f t="shared" si="0"/>
        <v>217467</v>
      </c>
      <c r="K13" s="681">
        <f t="shared" si="0"/>
        <v>7412</v>
      </c>
      <c r="L13" s="681">
        <f t="shared" si="0"/>
        <v>96350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20000</v>
      </c>
      <c r="N16" s="711"/>
    </row>
    <row r="17" spans="1:14" s="696" customFormat="1" ht="12.75" customHeight="1" x14ac:dyDescent="0.2">
      <c r="A17" s="710" t="s">
        <v>1693</v>
      </c>
      <c r="B17" s="538">
        <v>230</v>
      </c>
      <c r="C17" s="503"/>
      <c r="D17" s="503"/>
      <c r="E17" s="503"/>
      <c r="F17" s="503"/>
      <c r="G17" s="503"/>
      <c r="H17" s="503"/>
      <c r="I17" s="503"/>
      <c r="J17" s="503"/>
      <c r="K17" s="503"/>
      <c r="L17" s="503"/>
      <c r="M17" s="432">
        <v>9428018</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767285</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18306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1395945</v>
      </c>
    </row>
    <row r="23" spans="1:14" ht="13.5" customHeight="1" thickBot="1" x14ac:dyDescent="0.25">
      <c r="A23" s="460" t="s">
        <v>729</v>
      </c>
      <c r="B23" s="716"/>
      <c r="C23" s="429"/>
      <c r="D23" s="429"/>
      <c r="E23" s="429"/>
      <c r="F23" s="429"/>
      <c r="G23" s="429"/>
      <c r="H23" s="429"/>
      <c r="I23" s="429"/>
      <c r="J23" s="429"/>
      <c r="K23" s="429"/>
      <c r="L23" s="429"/>
      <c r="M23" s="685">
        <f>SUM(M15:M22)</f>
        <v>10215303</v>
      </c>
      <c r="N23" s="685">
        <f>SUM(N21:N22)</f>
        <v>1414251</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v>40000</v>
      </c>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1208</v>
      </c>
      <c r="D31" s="432"/>
      <c r="E31" s="432"/>
      <c r="F31" s="408">
        <v>-771</v>
      </c>
      <c r="G31" s="432"/>
      <c r="H31" s="432"/>
      <c r="I31" s="432"/>
      <c r="J31" s="432">
        <v>-4</v>
      </c>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96350</v>
      </c>
      <c r="M33" s="429"/>
      <c r="N33" s="478"/>
    </row>
    <row r="34" spans="1:14" ht="13.5" customHeight="1" thickBot="1" x14ac:dyDescent="0.25">
      <c r="A34" s="1066" t="s">
        <v>740</v>
      </c>
      <c r="B34" s="717"/>
      <c r="C34" s="1089">
        <f>SUM(C25:C33)</f>
        <v>1208</v>
      </c>
      <c r="D34" s="1089">
        <f t="shared" ref="D34:K34" si="1">SUM(D25:D33)</f>
        <v>0</v>
      </c>
      <c r="E34" s="1089">
        <f t="shared" si="1"/>
        <v>0</v>
      </c>
      <c r="F34" s="1089">
        <f t="shared" si="1"/>
        <v>39229</v>
      </c>
      <c r="G34" s="1089">
        <f t="shared" si="1"/>
        <v>0</v>
      </c>
      <c r="H34" s="1089">
        <f t="shared" si="1"/>
        <v>0</v>
      </c>
      <c r="I34" s="1089">
        <f t="shared" si="1"/>
        <v>0</v>
      </c>
      <c r="J34" s="1089">
        <f t="shared" si="1"/>
        <v>-4</v>
      </c>
      <c r="K34" s="1089">
        <f t="shared" si="1"/>
        <v>0</v>
      </c>
      <c r="L34" s="1049">
        <f>SUM(L33)</f>
        <v>96350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1414251</v>
      </c>
    </row>
    <row r="37" spans="1:14" ht="13.5" thickBot="1" x14ac:dyDescent="0.25">
      <c r="A37" s="460" t="s">
        <v>739</v>
      </c>
      <c r="B37" s="716"/>
      <c r="C37" s="503"/>
      <c r="D37" s="503"/>
      <c r="E37" s="503"/>
      <c r="F37" s="503"/>
      <c r="G37" s="503"/>
      <c r="H37" s="503"/>
      <c r="I37" s="503"/>
      <c r="J37" s="503"/>
      <c r="K37" s="503"/>
      <c r="L37" s="510"/>
      <c r="M37" s="429"/>
      <c r="N37" s="685">
        <f>SUM(N36:N36)</f>
        <v>1414251</v>
      </c>
    </row>
    <row r="38" spans="1:14" customFormat="1" ht="13.5" customHeight="1" thickTop="1" x14ac:dyDescent="0.2">
      <c r="A38" s="620" t="s">
        <v>485</v>
      </c>
      <c r="B38" s="538">
        <v>714</v>
      </c>
      <c r="C38" s="719">
        <v>4147</v>
      </c>
      <c r="D38" s="719">
        <v>1222</v>
      </c>
      <c r="E38" s="719"/>
      <c r="F38" s="719"/>
      <c r="G38" s="719">
        <v>114840</v>
      </c>
      <c r="H38" s="719"/>
      <c r="I38" s="719"/>
      <c r="J38" s="718"/>
      <c r="K38" s="719"/>
      <c r="L38" s="1090"/>
      <c r="M38" s="686"/>
      <c r="N38" s="686"/>
    </row>
    <row r="39" spans="1:14" customFormat="1" ht="13.5" customHeight="1" x14ac:dyDescent="0.2">
      <c r="A39" s="620" t="s">
        <v>398</v>
      </c>
      <c r="B39" s="538">
        <v>730</v>
      </c>
      <c r="C39" s="719">
        <v>437219</v>
      </c>
      <c r="D39" s="719">
        <v>271772</v>
      </c>
      <c r="E39" s="719">
        <v>18306</v>
      </c>
      <c r="F39" s="719">
        <v>17201</v>
      </c>
      <c r="G39" s="719">
        <v>242467</v>
      </c>
      <c r="H39" s="719"/>
      <c r="I39" s="719">
        <v>69697</v>
      </c>
      <c r="J39" s="718">
        <v>217471</v>
      </c>
      <c r="K39" s="719">
        <v>7412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10215303</v>
      </c>
      <c r="N40" s="686"/>
    </row>
    <row r="41" spans="1:14" ht="13.5" customHeight="1" thickBot="1" x14ac:dyDescent="0.25">
      <c r="A41" s="460" t="s">
        <v>741</v>
      </c>
      <c r="B41" s="451"/>
      <c r="C41" s="481">
        <f>(SUM(C34,C37,C38,C39))</f>
        <v>442574</v>
      </c>
      <c r="D41" s="481">
        <f t="shared" ref="D41:L41" si="2">SUM(D34,D37,D38:D39)</f>
        <v>272994</v>
      </c>
      <c r="E41" s="481">
        <f t="shared" si="2"/>
        <v>18306</v>
      </c>
      <c r="F41" s="481">
        <f t="shared" si="2"/>
        <v>56430</v>
      </c>
      <c r="G41" s="481">
        <f t="shared" si="2"/>
        <v>357307</v>
      </c>
      <c r="H41" s="481">
        <f t="shared" si="2"/>
        <v>0</v>
      </c>
      <c r="I41" s="481">
        <f t="shared" si="2"/>
        <v>69697</v>
      </c>
      <c r="J41" s="481">
        <f t="shared" si="2"/>
        <v>217467</v>
      </c>
      <c r="K41" s="481">
        <f t="shared" si="2"/>
        <v>7412</v>
      </c>
      <c r="L41" s="481">
        <f t="shared" si="2"/>
        <v>96350</v>
      </c>
      <c r="M41" s="481">
        <f>SUM(M40)</f>
        <v>10215303</v>
      </c>
      <c r="N41" s="481">
        <f>SUM(N37)</f>
        <v>1414251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E10" sqref="E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1881</v>
      </c>
      <c r="B4" s="291">
        <v>1000</v>
      </c>
      <c r="C4" s="687">
        <f>'Revenues 9-14'!C109</f>
        <v>944676</v>
      </c>
      <c r="D4" s="687">
        <f>'Revenues 9-14'!D109</f>
        <v>152781</v>
      </c>
      <c r="E4" s="687">
        <f>'Revenues 9-14'!E109</f>
        <v>233960</v>
      </c>
      <c r="F4" s="687">
        <f>'Revenues 9-14'!F109</f>
        <v>66036</v>
      </c>
      <c r="G4" s="687">
        <f>'Revenues 9-14'!G109</f>
        <v>181012</v>
      </c>
      <c r="H4" s="687">
        <f>'Revenues 9-14'!H109</f>
        <v>0</v>
      </c>
      <c r="I4" s="687">
        <f>'Revenues 9-14'!I109</f>
        <v>15405</v>
      </c>
      <c r="J4" s="687">
        <f>'Revenues 9-14'!J109</f>
        <v>238677</v>
      </c>
      <c r="K4" s="687">
        <f>'Revenues 9-14'!K109</f>
        <v>15246</v>
      </c>
      <c r="L4" s="38"/>
    </row>
    <row r="5" spans="1:13" ht="22.5" x14ac:dyDescent="0.2">
      <c r="A5" s="725" t="s">
        <v>1882</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2">
        <v>3000</v>
      </c>
      <c r="C6" s="688">
        <f>'Revenues 9-14'!C173</f>
        <v>1245368</v>
      </c>
      <c r="D6" s="688">
        <f>'Revenues 9-14'!D173</f>
        <v>0</v>
      </c>
      <c r="E6" s="688">
        <f>'Revenues 9-14'!E173</f>
        <v>0</v>
      </c>
      <c r="F6" s="688">
        <f>'Revenues 9-14'!F173</f>
        <v>58526</v>
      </c>
      <c r="G6" s="688">
        <f>'Revenues 9-14'!G173</f>
        <v>0</v>
      </c>
      <c r="H6" s="688">
        <f>'Revenues 9-14'!H173</f>
        <v>0</v>
      </c>
      <c r="I6" s="688">
        <f>'Revenues 9-14'!I173</f>
        <v>0</v>
      </c>
      <c r="J6" s="688">
        <f>'Revenues 9-14'!J173</f>
        <v>0</v>
      </c>
      <c r="K6" s="688">
        <f>'Revenues 9-14'!K173</f>
        <v>8015</v>
      </c>
      <c r="L6" s="38"/>
      <c r="M6" s="221"/>
    </row>
    <row r="7" spans="1:13" x14ac:dyDescent="0.2">
      <c r="A7" s="726" t="s">
        <v>1884</v>
      </c>
      <c r="B7" s="292">
        <v>4000</v>
      </c>
      <c r="C7" s="688">
        <f>'Revenues 9-14'!C274</f>
        <v>202208</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2392252</v>
      </c>
      <c r="D8" s="481">
        <f t="shared" ref="D8:K8" si="0">SUM(D4:D7)</f>
        <v>152781</v>
      </c>
      <c r="E8" s="481">
        <f t="shared" si="0"/>
        <v>233960</v>
      </c>
      <c r="F8" s="481">
        <f t="shared" si="0"/>
        <v>124562</v>
      </c>
      <c r="G8" s="481">
        <f t="shared" si="0"/>
        <v>181012</v>
      </c>
      <c r="H8" s="481">
        <f t="shared" si="0"/>
        <v>0</v>
      </c>
      <c r="I8" s="481">
        <f t="shared" si="0"/>
        <v>15405</v>
      </c>
      <c r="J8" s="481">
        <f t="shared" si="0"/>
        <v>238677</v>
      </c>
      <c r="K8" s="481">
        <f t="shared" si="0"/>
        <v>23261</v>
      </c>
      <c r="L8" s="38"/>
    </row>
    <row r="9" spans="1:13" ht="15" thickTop="1" x14ac:dyDescent="0.2">
      <c r="A9" s="1009" t="s">
        <v>343</v>
      </c>
      <c r="B9" s="452">
        <v>3998</v>
      </c>
      <c r="C9" s="414">
        <v>1027087</v>
      </c>
      <c r="D9" s="485"/>
      <c r="E9" s="414"/>
      <c r="F9" s="414"/>
      <c r="G9" s="692"/>
      <c r="H9" s="414"/>
      <c r="I9" s="490" t="s">
        <v>1365</v>
      </c>
      <c r="J9" s="431"/>
      <c r="K9" s="414"/>
      <c r="L9" s="38"/>
    </row>
    <row r="10" spans="1:13" s="47" customFormat="1" ht="13.5" thickBot="1" x14ac:dyDescent="0.25">
      <c r="A10" s="460" t="s">
        <v>1369</v>
      </c>
      <c r="B10" s="453"/>
      <c r="C10" s="481">
        <f>SUM(C8:C9)</f>
        <v>3419339</v>
      </c>
      <c r="D10" s="481">
        <f t="shared" ref="D10:K10" si="1">SUM(D8:D9)</f>
        <v>152781</v>
      </c>
      <c r="E10" s="481">
        <f t="shared" si="1"/>
        <v>233960</v>
      </c>
      <c r="F10" s="481">
        <f t="shared" si="1"/>
        <v>124562</v>
      </c>
      <c r="G10" s="481">
        <f t="shared" si="1"/>
        <v>181012</v>
      </c>
      <c r="H10" s="481">
        <f t="shared" si="1"/>
        <v>0</v>
      </c>
      <c r="I10" s="481">
        <f t="shared" si="1"/>
        <v>15405</v>
      </c>
      <c r="J10" s="481">
        <f t="shared" si="1"/>
        <v>238677</v>
      </c>
      <c r="K10" s="481">
        <f t="shared" si="1"/>
        <v>23261</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1295113</v>
      </c>
      <c r="D12" s="494" t="s">
        <v>1365</v>
      </c>
      <c r="E12" s="429" t="s">
        <v>1365</v>
      </c>
      <c r="F12" s="429" t="s">
        <v>1365</v>
      </c>
      <c r="G12" s="687">
        <f>'Expenditures 15-22'!K223</f>
        <v>38799</v>
      </c>
      <c r="H12" s="427"/>
      <c r="I12" s="429" t="s">
        <v>1365</v>
      </c>
      <c r="J12" s="429" t="s">
        <v>1365</v>
      </c>
      <c r="K12" s="427" t="s">
        <v>1365</v>
      </c>
      <c r="L12" s="38"/>
    </row>
    <row r="13" spans="1:13" x14ac:dyDescent="0.2">
      <c r="A13" s="726" t="s">
        <v>525</v>
      </c>
      <c r="B13" s="292">
        <v>2000</v>
      </c>
      <c r="C13" s="688">
        <f>'Expenditures 15-22'!K74</f>
        <v>845262</v>
      </c>
      <c r="D13" s="688">
        <f>'Expenditures 15-22'!K129</f>
        <v>148324</v>
      </c>
      <c r="E13" s="478" t="s">
        <v>1365</v>
      </c>
      <c r="F13" s="688">
        <f>'Expenditures 15-22'!K178</f>
        <v>157895</v>
      </c>
      <c r="G13" s="688">
        <f>'Expenditures 15-22'!K273</f>
        <v>77375</v>
      </c>
      <c r="H13" s="688">
        <f>'Expenditures 15-22'!K296</f>
        <v>0</v>
      </c>
      <c r="I13" s="429" t="s">
        <v>1365</v>
      </c>
      <c r="J13" s="741">
        <f>'Expenditures 15-22'!K323</f>
        <v>166265</v>
      </c>
      <c r="K13" s="693">
        <f>'Expenditures 15-22'!K341</f>
        <v>26126</v>
      </c>
      <c r="L13" s="38"/>
    </row>
    <row r="14" spans="1:13" x14ac:dyDescent="0.2">
      <c r="A14" s="726" t="s">
        <v>517</v>
      </c>
      <c r="B14" s="292">
        <v>3000</v>
      </c>
      <c r="C14" s="688">
        <f>'Expenditures 15-22'!K75</f>
        <v>1555</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123997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238</v>
      </c>
      <c r="E16" s="688">
        <f>'Expenditures 15-22'!K166</f>
        <v>241146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2265927</v>
      </c>
      <c r="D17" s="481">
        <f t="shared" si="2"/>
        <v>148562</v>
      </c>
      <c r="E17" s="481">
        <f t="shared" si="2"/>
        <v>241146</v>
      </c>
      <c r="F17" s="481">
        <f t="shared" si="2"/>
        <v>157895</v>
      </c>
      <c r="G17" s="481">
        <f t="shared" si="2"/>
        <v>116174</v>
      </c>
      <c r="H17" s="481">
        <f t="shared" si="2"/>
        <v>0</v>
      </c>
      <c r="I17" s="429"/>
      <c r="J17" s="481">
        <f>SUM(J12:J16)</f>
        <v>166265</v>
      </c>
      <c r="K17" s="481">
        <f>SUM(K12:K16)</f>
        <v>26126</v>
      </c>
      <c r="L17" s="38"/>
    </row>
    <row r="18" spans="1:12" ht="15" customHeight="1" thickTop="1" x14ac:dyDescent="0.2">
      <c r="A18" s="1010" t="s">
        <v>1298</v>
      </c>
      <c r="B18" s="257">
        <v>4180</v>
      </c>
      <c r="C18" s="687">
        <f t="shared" ref="C18:H18" si="3">C9</f>
        <v>1027087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3293014</v>
      </c>
      <c r="D19" s="481">
        <f t="shared" si="4"/>
        <v>148562</v>
      </c>
      <c r="E19" s="481">
        <f t="shared" si="4"/>
        <v>241146</v>
      </c>
      <c r="F19" s="481">
        <f t="shared" si="4"/>
        <v>157895</v>
      </c>
      <c r="G19" s="481">
        <f t="shared" si="4"/>
        <v>116174</v>
      </c>
      <c r="H19" s="481">
        <f t="shared" si="4"/>
        <v>0</v>
      </c>
      <c r="I19" s="429"/>
      <c r="J19" s="481">
        <f>SUM(J17:J18)</f>
        <v>166265</v>
      </c>
      <c r="K19" s="481">
        <f>SUM(K17:K18)</f>
        <v>26126</v>
      </c>
      <c r="L19" s="38"/>
    </row>
    <row r="20" spans="1:12" ht="27" thickTop="1" thickBot="1" x14ac:dyDescent="0.25">
      <c r="A20" s="454" t="s">
        <v>1299</v>
      </c>
      <c r="B20" s="455"/>
      <c r="C20" s="1008">
        <f>C8-C17</f>
        <v>126325</v>
      </c>
      <c r="D20" s="1008">
        <f t="shared" ref="D20:K20" si="5">D8-D17</f>
        <v>4219</v>
      </c>
      <c r="E20" s="1008">
        <f t="shared" si="5"/>
        <v>-7186</v>
      </c>
      <c r="F20" s="1008">
        <f t="shared" si="5"/>
        <v>-33333</v>
      </c>
      <c r="G20" s="1008">
        <f t="shared" si="5"/>
        <v>64838</v>
      </c>
      <c r="H20" s="1008">
        <f t="shared" si="5"/>
        <v>0</v>
      </c>
      <c r="I20" s="1008">
        <f t="shared" si="5"/>
        <v>15405</v>
      </c>
      <c r="J20" s="1008">
        <f t="shared" si="5"/>
        <v>72412</v>
      </c>
      <c r="K20" s="1008">
        <f t="shared" si="5"/>
        <v>-2865</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v>1762</v>
      </c>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v>43000</v>
      </c>
      <c r="E42" s="432">
        <v>7149</v>
      </c>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44762</v>
      </c>
      <c r="E44" s="684">
        <f t="shared" si="6"/>
        <v>7149</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v>7149</v>
      </c>
      <c r="E74" s="510"/>
      <c r="F74" s="438"/>
      <c r="G74" s="438"/>
      <c r="H74" s="438"/>
      <c r="I74" s="510"/>
      <c r="J74" s="510"/>
      <c r="K74" s="438"/>
      <c r="L74" s="500"/>
    </row>
    <row r="75" spans="1:12" s="696" customFormat="1" ht="14.25" thickTop="1" thickBot="1" x14ac:dyDescent="0.25">
      <c r="A75" s="1015" t="s">
        <v>507</v>
      </c>
      <c r="B75" s="538">
        <v>8990</v>
      </c>
      <c r="C75" s="425">
        <v>4610</v>
      </c>
      <c r="D75" s="425"/>
      <c r="E75" s="438"/>
      <c r="F75" s="800"/>
      <c r="G75" s="800"/>
      <c r="H75" s="800"/>
      <c r="I75" s="438"/>
      <c r="J75" s="438"/>
      <c r="K75" s="800"/>
      <c r="L75" s="500"/>
    </row>
    <row r="76" spans="1:12" s="696" customFormat="1" ht="14.25" thickTop="1" thickBot="1" x14ac:dyDescent="0.25">
      <c r="A76" s="1016" t="s">
        <v>508</v>
      </c>
      <c r="B76" s="703"/>
      <c r="C76" s="684">
        <f t="shared" ref="C76:K76" si="7">SUM(C47:C75)</f>
        <v>4610</v>
      </c>
      <c r="D76" s="684">
        <f t="shared" si="7"/>
        <v>7149</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-4610</v>
      </c>
      <c r="D77" s="440">
        <f t="shared" si="8"/>
        <v>37613</v>
      </c>
      <c r="E77" s="440">
        <f t="shared" si="8"/>
        <v>7149</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9" t="s">
        <v>681</v>
      </c>
      <c r="B78" s="2260"/>
      <c r="C78" s="439">
        <f t="shared" ref="C78:K78" si="9">C20+C77</f>
        <v>121715</v>
      </c>
      <c r="D78" s="439">
        <f t="shared" si="9"/>
        <v>41832</v>
      </c>
      <c r="E78" s="439">
        <f t="shared" si="9"/>
        <v>-37</v>
      </c>
      <c r="F78" s="439">
        <f t="shared" si="9"/>
        <v>-33333</v>
      </c>
      <c r="G78" s="439">
        <f t="shared" si="9"/>
        <v>64838</v>
      </c>
      <c r="H78" s="439">
        <f t="shared" si="9"/>
        <v>0</v>
      </c>
      <c r="I78" s="439">
        <f t="shared" si="9"/>
        <v>15405</v>
      </c>
      <c r="J78" s="439">
        <f t="shared" si="9"/>
        <v>72412</v>
      </c>
      <c r="K78" s="439">
        <f t="shared" si="9"/>
        <v>-2865</v>
      </c>
      <c r="L78" s="501"/>
    </row>
    <row r="79" spans="1:12" ht="13.5" thickTop="1" x14ac:dyDescent="0.2">
      <c r="A79" s="812" t="s">
        <v>1952</v>
      </c>
      <c r="B79" s="456"/>
      <c r="C79" s="431">
        <v>319651</v>
      </c>
      <c r="D79" s="695">
        <v>231162</v>
      </c>
      <c r="E79" s="695">
        <v>18343</v>
      </c>
      <c r="F79" s="695">
        <v>50534</v>
      </c>
      <c r="G79" s="695">
        <v>292469</v>
      </c>
      <c r="H79" s="695"/>
      <c r="I79" s="695">
        <v>54292</v>
      </c>
      <c r="J79" s="695">
        <v>145059</v>
      </c>
      <c r="K79" s="695">
        <v>10277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441366</v>
      </c>
      <c r="D81" s="481">
        <f>SUM(D78:D80)</f>
        <v>272994</v>
      </c>
      <c r="E81" s="481">
        <f t="shared" ref="E81:K81" si="10">SUM(E78:E80)</f>
        <v>18306</v>
      </c>
      <c r="F81" s="481">
        <f t="shared" si="10"/>
        <v>17201</v>
      </c>
      <c r="G81" s="481">
        <f t="shared" si="10"/>
        <v>357307</v>
      </c>
      <c r="H81" s="481">
        <f t="shared" si="10"/>
        <v>0</v>
      </c>
      <c r="I81" s="481">
        <f t="shared" si="10"/>
        <v>69697</v>
      </c>
      <c r="J81" s="481">
        <f t="shared" si="10"/>
        <v>217471</v>
      </c>
      <c r="K81" s="481">
        <f t="shared" si="10"/>
        <v>7412</v>
      </c>
      <c r="L81" s="38"/>
    </row>
    <row r="82" spans="1:12" ht="0.75" customHeight="1" thickTop="1" thickBot="1" x14ac:dyDescent="0.25">
      <c r="A82" s="624" t="s">
        <v>399</v>
      </c>
      <c r="B82" s="622"/>
      <c r="C82" s="1126">
        <f>(C81-C79)</f>
        <v>121715</v>
      </c>
      <c r="D82" s="1126">
        <f t="shared" ref="D82:K82" si="11">(D81-D79)</f>
        <v>41832</v>
      </c>
      <c r="E82" s="1126">
        <f t="shared" si="11"/>
        <v>-37</v>
      </c>
      <c r="F82" s="1126">
        <f t="shared" si="11"/>
        <v>-33333</v>
      </c>
      <c r="G82" s="1126">
        <f t="shared" si="11"/>
        <v>64838</v>
      </c>
      <c r="H82" s="1126">
        <f t="shared" si="11"/>
        <v>0</v>
      </c>
      <c r="I82" s="1126">
        <f t="shared" si="11"/>
        <v>15405</v>
      </c>
      <c r="J82" s="1126">
        <f t="shared" si="11"/>
        <v>72412</v>
      </c>
      <c r="K82" s="1126">
        <f t="shared" si="11"/>
        <v>-2865</v>
      </c>
    </row>
    <row r="83" spans="1:12" ht="14.25" hidden="1" thickTop="1" thickBot="1" x14ac:dyDescent="0.25">
      <c r="A83" s="721" t="s">
        <v>400</v>
      </c>
      <c r="B83" s="623"/>
      <c r="C83" s="1127">
        <f>C82/C81</f>
        <v>0.27576886302977577</v>
      </c>
      <c r="D83" s="1127">
        <f t="shared" ref="D83:K83" si="12">D82/D81</f>
        <v>0.15323413701400032</v>
      </c>
      <c r="E83" s="1127">
        <f t="shared" si="12"/>
        <v>-2.0211952365344695E-3</v>
      </c>
      <c r="F83" s="1127">
        <f t="shared" si="12"/>
        <v>-1.9378524504389281</v>
      </c>
      <c r="G83" s="1127">
        <f t="shared" si="12"/>
        <v>0.18146299960538137</v>
      </c>
      <c r="H83" s="1127" t="e">
        <f t="shared" si="12"/>
        <v>#DIV/0!</v>
      </c>
      <c r="I83" s="1127">
        <f t="shared" si="12"/>
        <v>0.22102816477036313</v>
      </c>
      <c r="J83" s="1127">
        <f t="shared" si="12"/>
        <v>0.33297313204979057</v>
      </c>
      <c r="K83" s="1127">
        <f t="shared" si="12"/>
        <v>-0.38653534808418782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pane="bottomLeft" activeCell="E6" sqref="E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1870</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741173</v>
      </c>
      <c r="D5" s="414">
        <v>151932</v>
      </c>
      <c r="E5" s="408">
        <v>233735</v>
      </c>
      <c r="F5" s="798">
        <v>60758</v>
      </c>
      <c r="G5" s="408">
        <v>98986</v>
      </c>
      <c r="H5" s="408"/>
      <c r="I5" s="408">
        <v>15219</v>
      </c>
      <c r="J5" s="432">
        <v>234765</v>
      </c>
      <c r="K5" s="408">
        <v>15208</v>
      </c>
    </row>
    <row r="6" spans="1:12" ht="14.25" x14ac:dyDescent="0.2">
      <c r="A6" s="903" t="s">
        <v>474</v>
      </c>
      <c r="B6" s="39">
        <v>1130</v>
      </c>
      <c r="C6" s="408">
        <v>15203</v>
      </c>
      <c r="D6" s="408"/>
      <c r="E6" s="477"/>
      <c r="F6" s="477"/>
      <c r="G6" s="429"/>
      <c r="H6" s="429"/>
      <c r="I6" s="429"/>
      <c r="J6" s="429"/>
      <c r="K6" s="429"/>
    </row>
    <row r="7" spans="1:12" x14ac:dyDescent="0.2">
      <c r="A7" s="903" t="s">
        <v>116</v>
      </c>
      <c r="B7" s="258">
        <v>1140</v>
      </c>
      <c r="C7" s="408">
        <v>12168</v>
      </c>
      <c r="D7" s="408"/>
      <c r="E7" s="429"/>
      <c r="F7" s="432"/>
      <c r="G7" s="432"/>
      <c r="H7" s="432"/>
      <c r="I7" s="429"/>
      <c r="J7" s="429"/>
      <c r="K7" s="429"/>
    </row>
    <row r="8" spans="1:12" x14ac:dyDescent="0.2">
      <c r="A8" s="903" t="s">
        <v>475</v>
      </c>
      <c r="B8" s="39">
        <v>1150</v>
      </c>
      <c r="C8" s="477"/>
      <c r="D8" s="477"/>
      <c r="E8" s="503"/>
      <c r="F8" s="503"/>
      <c r="G8" s="414">
        <v>77950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768544</v>
      </c>
      <c r="D12" s="480">
        <f t="shared" si="0"/>
        <v>151932</v>
      </c>
      <c r="E12" s="480">
        <f t="shared" si="0"/>
        <v>233735</v>
      </c>
      <c r="F12" s="480">
        <f t="shared" si="0"/>
        <v>60758</v>
      </c>
      <c r="G12" s="480">
        <f t="shared" si="0"/>
        <v>176936</v>
      </c>
      <c r="H12" s="480">
        <f t="shared" si="0"/>
        <v>0</v>
      </c>
      <c r="I12" s="480">
        <f t="shared" si="0"/>
        <v>15219</v>
      </c>
      <c r="J12" s="480">
        <f t="shared" si="0"/>
        <v>234765</v>
      </c>
      <c r="K12" s="481">
        <f t="shared" si="0"/>
        <v>15208</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57344</v>
      </c>
      <c r="D16" s="408"/>
      <c r="E16" s="408"/>
      <c r="F16" s="408"/>
      <c r="G16" s="408">
        <v>3000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57344</v>
      </c>
      <c r="D18" s="483">
        <f t="shared" ref="D18:K18" si="1">SUM(D14:D17)</f>
        <v>0</v>
      </c>
      <c r="E18" s="483">
        <f t="shared" si="1"/>
        <v>0</v>
      </c>
      <c r="F18" s="483">
        <f t="shared" si="1"/>
        <v>0</v>
      </c>
      <c r="G18" s="483">
        <f t="shared" si="1"/>
        <v>3000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1599</v>
      </c>
      <c r="D65" s="408">
        <v>849</v>
      </c>
      <c r="E65" s="408">
        <v>225</v>
      </c>
      <c r="F65" s="432">
        <v>121</v>
      </c>
      <c r="G65" s="408">
        <v>1076</v>
      </c>
      <c r="H65" s="408"/>
      <c r="I65" s="408">
        <v>186</v>
      </c>
      <c r="J65" s="432">
        <v>647</v>
      </c>
      <c r="K65" s="408">
        <v>38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1599</v>
      </c>
      <c r="D67" s="481">
        <f t="shared" ref="D67:K67" si="2">SUM(D65:D66)</f>
        <v>849</v>
      </c>
      <c r="E67" s="481">
        <f t="shared" si="2"/>
        <v>225</v>
      </c>
      <c r="F67" s="481">
        <f t="shared" si="2"/>
        <v>121</v>
      </c>
      <c r="G67" s="481">
        <f t="shared" si="2"/>
        <v>1076</v>
      </c>
      <c r="H67" s="481">
        <f t="shared" si="2"/>
        <v>0</v>
      </c>
      <c r="I67" s="481">
        <f t="shared" si="2"/>
        <v>186</v>
      </c>
      <c r="J67" s="481">
        <f t="shared" si="2"/>
        <v>647</v>
      </c>
      <c r="K67" s="481">
        <f t="shared" si="2"/>
        <v>38</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33470</v>
      </c>
      <c r="D69" s="429"/>
      <c r="E69" s="429"/>
      <c r="F69" s="429"/>
      <c r="G69" s="429"/>
      <c r="H69" s="429"/>
      <c r="I69" s="429"/>
      <c r="J69" s="429"/>
      <c r="K69" s="429"/>
    </row>
    <row r="70" spans="1:11" ht="12.75" customHeight="1" x14ac:dyDescent="0.2">
      <c r="A70" s="903" t="s">
        <v>1156</v>
      </c>
      <c r="B70" s="39">
        <v>1612</v>
      </c>
      <c r="C70" s="479">
        <v>10567</v>
      </c>
      <c r="D70" s="429"/>
      <c r="E70" s="429"/>
      <c r="F70" s="429"/>
      <c r="G70" s="429"/>
      <c r="H70" s="429"/>
      <c r="I70" s="429"/>
      <c r="J70" s="429"/>
      <c r="K70" s="429"/>
    </row>
    <row r="71" spans="1:11" ht="12.75" customHeight="1" x14ac:dyDescent="0.2">
      <c r="A71" s="903" t="s">
        <v>310</v>
      </c>
      <c r="B71" s="39">
        <v>1613</v>
      </c>
      <c r="C71" s="479">
        <v>536</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6159</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50732</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9465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9686</v>
      </c>
      <c r="D79" s="408"/>
      <c r="E79" s="429"/>
      <c r="F79" s="429"/>
      <c r="G79" s="429"/>
      <c r="H79" s="429"/>
      <c r="I79" s="429"/>
      <c r="J79" s="429"/>
      <c r="K79" s="429"/>
    </row>
    <row r="80" spans="1:11" ht="12.75" customHeight="1" x14ac:dyDescent="0.2">
      <c r="A80" s="903" t="s">
        <v>631</v>
      </c>
      <c r="B80" s="39">
        <v>1730</v>
      </c>
      <c r="C80" s="479">
        <v>466</v>
      </c>
      <c r="D80" s="408"/>
      <c r="E80" s="429"/>
      <c r="F80" s="429"/>
      <c r="G80" s="429"/>
      <c r="H80" s="429"/>
      <c r="I80" s="429"/>
      <c r="J80" s="429"/>
      <c r="K80" s="429"/>
    </row>
    <row r="81" spans="1:11" ht="12.75" customHeight="1" x14ac:dyDescent="0.2">
      <c r="A81" s="903" t="s">
        <v>27</v>
      </c>
      <c r="B81" s="39">
        <v>1790</v>
      </c>
      <c r="C81" s="479">
        <v>409</v>
      </c>
      <c r="D81" s="408"/>
      <c r="E81" s="429"/>
      <c r="F81" s="429"/>
      <c r="G81" s="429"/>
      <c r="H81" s="429"/>
      <c r="I81" s="429"/>
      <c r="J81" s="429"/>
      <c r="K81" s="429"/>
    </row>
    <row r="82" spans="1:11" ht="12.75" customHeight="1" thickBot="1" x14ac:dyDescent="0.25">
      <c r="A82" s="460" t="s">
        <v>275</v>
      </c>
      <c r="B82" s="453"/>
      <c r="C82" s="480">
        <f>SUM(C77:C81)</f>
        <v>20026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12672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15</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12687</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4751</v>
      </c>
      <c r="D96" s="479"/>
      <c r="E96" s="506"/>
      <c r="F96" s="431">
        <v>5157</v>
      </c>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5426</v>
      </c>
      <c r="D99" s="408"/>
      <c r="E99" s="408"/>
      <c r="F99" s="408"/>
      <c r="G99" s="408"/>
      <c r="H99" s="408"/>
      <c r="I99" s="429"/>
      <c r="J99" s="432">
        <v>3265</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1320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3661</v>
      </c>
      <c r="D106" s="487"/>
      <c r="E106" s="432"/>
      <c r="F106" s="432"/>
      <c r="G106" s="432"/>
      <c r="H106" s="432"/>
      <c r="I106" s="427"/>
      <c r="J106" s="432"/>
      <c r="K106" s="432"/>
    </row>
    <row r="107" spans="1:12" ht="12.75" customHeight="1" x14ac:dyDescent="0.2">
      <c r="A107" s="903" t="s">
        <v>81</v>
      </c>
      <c r="B107" s="39">
        <v>1999</v>
      </c>
      <c r="C107" s="479">
        <v>18586</v>
      </c>
      <c r="D107" s="408"/>
      <c r="E107" s="408"/>
      <c r="F107" s="408"/>
      <c r="G107" s="408"/>
      <c r="H107" s="408"/>
      <c r="I107" s="408"/>
      <c r="J107" s="432"/>
      <c r="K107" s="408"/>
    </row>
    <row r="108" spans="1:12" ht="12.75" customHeight="1" thickBot="1" x14ac:dyDescent="0.25">
      <c r="A108" s="460" t="s">
        <v>566</v>
      </c>
      <c r="B108" s="730"/>
      <c r="C108" s="480">
        <f>SUM(C95:C107)</f>
        <v>33744</v>
      </c>
      <c r="D108" s="480">
        <f t="shared" ref="D108:K108" si="3">SUM(D95:D107)</f>
        <v>0</v>
      </c>
      <c r="E108" s="480">
        <f t="shared" si="3"/>
        <v>0</v>
      </c>
      <c r="F108" s="480">
        <f t="shared" si="3"/>
        <v>5157</v>
      </c>
      <c r="G108" s="480">
        <f t="shared" si="3"/>
        <v>0</v>
      </c>
      <c r="H108" s="480">
        <f t="shared" si="3"/>
        <v>0</v>
      </c>
      <c r="I108" s="480">
        <f t="shared" si="3"/>
        <v>0</v>
      </c>
      <c r="J108" s="480">
        <f t="shared" si="3"/>
        <v>3265</v>
      </c>
      <c r="K108" s="481">
        <f t="shared" si="3"/>
        <v>0</v>
      </c>
    </row>
    <row r="109" spans="1:12" ht="14.25" thickTop="1" thickBot="1" x14ac:dyDescent="0.25">
      <c r="A109" s="806" t="s">
        <v>282</v>
      </c>
      <c r="B109" s="815" t="s">
        <v>650</v>
      </c>
      <c r="C109" s="489">
        <f t="shared" ref="C109:K109" si="4">SUM(C12,C18,C40,C63,C67,C75,C82,C93,C108,)</f>
        <v>944676</v>
      </c>
      <c r="D109" s="489">
        <f t="shared" si="4"/>
        <v>152781</v>
      </c>
      <c r="E109" s="489">
        <f t="shared" si="4"/>
        <v>233960</v>
      </c>
      <c r="F109" s="489">
        <f t="shared" si="4"/>
        <v>66036</v>
      </c>
      <c r="G109" s="489">
        <f t="shared" si="4"/>
        <v>181012</v>
      </c>
      <c r="H109" s="489">
        <f t="shared" si="4"/>
        <v>0</v>
      </c>
      <c r="I109" s="489">
        <f t="shared" si="4"/>
        <v>15405</v>
      </c>
      <c r="J109" s="489">
        <f t="shared" si="4"/>
        <v>238677</v>
      </c>
      <c r="K109" s="439">
        <f t="shared" si="4"/>
        <v>15246</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1861</v>
      </c>
      <c r="B116" s="1815"/>
      <c r="C116" s="491"/>
      <c r="D116" s="427"/>
      <c r="E116" s="488"/>
      <c r="F116" s="427"/>
      <c r="G116" s="427"/>
      <c r="H116" s="488"/>
      <c r="I116" s="429"/>
      <c r="J116" s="427"/>
      <c r="K116" s="427"/>
    </row>
    <row r="117" spans="1:11" ht="12.75" customHeight="1" x14ac:dyDescent="0.2">
      <c r="A117" s="473" t="s">
        <v>1699</v>
      </c>
      <c r="B117" s="260">
        <v>3001</v>
      </c>
      <c r="C117" s="485">
        <v>1115618</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1115618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6723</v>
      </c>
      <c r="D124" s="488"/>
      <c r="E124" s="429"/>
      <c r="F124" s="798"/>
      <c r="G124" s="429"/>
      <c r="H124" s="429"/>
      <c r="I124" s="429"/>
      <c r="J124" s="429"/>
      <c r="K124" s="429"/>
    </row>
    <row r="125" spans="1:11" ht="12.75" customHeight="1" x14ac:dyDescent="0.2">
      <c r="A125" s="903" t="s">
        <v>1770</v>
      </c>
      <c r="B125" s="260">
        <v>3105</v>
      </c>
      <c r="C125" s="408">
        <v>31389</v>
      </c>
      <c r="D125" s="488"/>
      <c r="E125" s="429"/>
      <c r="F125" s="408"/>
      <c r="G125" s="429"/>
      <c r="H125" s="429"/>
      <c r="I125" s="429"/>
      <c r="J125" s="429"/>
      <c r="K125" s="429"/>
    </row>
    <row r="126" spans="1:11" ht="12.75" customHeight="1" x14ac:dyDescent="0.2">
      <c r="A126" s="903" t="s">
        <v>1013</v>
      </c>
      <c r="B126" s="260">
        <v>3110</v>
      </c>
      <c r="C126" s="479">
        <v>24587</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62699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3562</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3562</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312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3186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23731</v>
      </c>
      <c r="G151" s="432"/>
      <c r="H151" s="429"/>
      <c r="I151" s="429"/>
      <c r="J151" s="429"/>
      <c r="K151" s="429"/>
    </row>
    <row r="152" spans="1:11" ht="12.75" customHeight="1" x14ac:dyDescent="0.2">
      <c r="A152" s="903" t="s">
        <v>1224</v>
      </c>
      <c r="B152" s="260">
        <v>3510</v>
      </c>
      <c r="C152" s="479"/>
      <c r="D152" s="408"/>
      <c r="E152" s="488"/>
      <c r="F152" s="408">
        <v>34795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58526</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59991</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v>8015</v>
      </c>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129750</v>
      </c>
      <c r="D172" s="914">
        <f t="shared" si="6"/>
        <v>0</v>
      </c>
      <c r="E172" s="914">
        <f t="shared" si="6"/>
        <v>0</v>
      </c>
      <c r="F172" s="914">
        <f t="shared" si="6"/>
        <v>58526</v>
      </c>
      <c r="G172" s="914">
        <f t="shared" si="6"/>
        <v>0</v>
      </c>
      <c r="H172" s="914">
        <f t="shared" si="6"/>
        <v>0</v>
      </c>
      <c r="I172" s="914">
        <f t="shared" si="6"/>
        <v>0</v>
      </c>
      <c r="J172" s="914">
        <f t="shared" si="6"/>
        <v>0</v>
      </c>
      <c r="K172" s="440">
        <f t="shared" si="6"/>
        <v>8015</v>
      </c>
    </row>
    <row r="173" spans="1:11" ht="12.75" customHeight="1" thickTop="1" thickBot="1" x14ac:dyDescent="0.25">
      <c r="A173" s="460" t="s">
        <v>460</v>
      </c>
      <c r="B173" s="817" t="s">
        <v>655</v>
      </c>
      <c r="C173" s="489">
        <f>SUM(C121,C172)</f>
        <v>1245368</v>
      </c>
      <c r="D173" s="489">
        <f>SUM(D121,D172)</f>
        <v>0</v>
      </c>
      <c r="E173" s="489">
        <f>SUM(E121,E172)</f>
        <v>0</v>
      </c>
      <c r="F173" s="489">
        <f t="shared" ref="F173:K173" si="7">SUM(F121,F172)</f>
        <v>58526</v>
      </c>
      <c r="G173" s="489">
        <f t="shared" si="7"/>
        <v>0</v>
      </c>
      <c r="H173" s="489">
        <f t="shared" si="7"/>
        <v>0</v>
      </c>
      <c r="I173" s="489">
        <f t="shared" si="7"/>
        <v>0</v>
      </c>
      <c r="J173" s="489">
        <f t="shared" si="7"/>
        <v>0</v>
      </c>
      <c r="K173" s="439">
        <f t="shared" si="7"/>
        <v>8015</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1862</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1863</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1864</v>
      </c>
      <c r="B185" s="2270"/>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40370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17652</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58022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127467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127467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1795</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160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5984</v>
      </c>
      <c r="D270" s="420"/>
      <c r="E270" s="429"/>
      <c r="F270" s="420"/>
      <c r="G270" s="420"/>
      <c r="H270" s="429"/>
      <c r="I270" s="429"/>
      <c r="J270" s="429"/>
      <c r="K270" s="429"/>
    </row>
    <row r="271" spans="1:11" ht="12.75" customHeight="1" thickTop="1" thickBot="1" x14ac:dyDescent="0.25">
      <c r="A271" s="903" t="s">
        <v>436</v>
      </c>
      <c r="B271" s="39">
        <v>4992</v>
      </c>
      <c r="C271" s="493">
        <v>3455</v>
      </c>
      <c r="D271" s="420"/>
      <c r="E271" s="429"/>
      <c r="F271" s="420"/>
      <c r="G271" s="420"/>
      <c r="H271" s="429"/>
      <c r="I271" s="429"/>
      <c r="J271" s="429"/>
      <c r="K271" s="429"/>
    </row>
    <row r="272" spans="1:11" s="28" customFormat="1" ht="12.75" customHeight="1" thickTop="1" thickBot="1" x14ac:dyDescent="0.25">
      <c r="A272" s="906" t="s">
        <v>78</v>
      </c>
      <c r="B272" s="157">
        <v>4999</v>
      </c>
      <c r="C272" s="493">
        <v>7120</v>
      </c>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202208</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202208</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2392252</v>
      </c>
      <c r="D275" s="489">
        <f t="shared" si="12"/>
        <v>152781</v>
      </c>
      <c r="E275" s="489">
        <f t="shared" si="12"/>
        <v>233960</v>
      </c>
      <c r="F275" s="489">
        <f t="shared" si="12"/>
        <v>124562</v>
      </c>
      <c r="G275" s="489">
        <f t="shared" si="12"/>
        <v>181012</v>
      </c>
      <c r="H275" s="489">
        <f t="shared" si="12"/>
        <v>0</v>
      </c>
      <c r="I275" s="489">
        <f t="shared" si="12"/>
        <v>15405</v>
      </c>
      <c r="J275" s="489">
        <f t="shared" si="12"/>
        <v>238677</v>
      </c>
      <c r="K275" s="439">
        <f t="shared" si="12"/>
        <v>23261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70" activePane="bottomLeft" state="frozen"/>
      <selection pane="bottomLeft" activeCell="A164" sqref="A16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1869</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791403</v>
      </c>
      <c r="D5" s="408">
        <v>44545</v>
      </c>
      <c r="E5" s="408">
        <v>1135</v>
      </c>
      <c r="F5" s="408">
        <v>5952</v>
      </c>
      <c r="G5" s="408"/>
      <c r="H5" s="408">
        <v>20</v>
      </c>
      <c r="I5" s="432"/>
      <c r="J5" s="432"/>
      <c r="K5" s="410">
        <f>SUM(C5:J5)</f>
        <v>843055</v>
      </c>
      <c r="L5" s="408">
        <v>894050</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50355</v>
      </c>
      <c r="D7" s="432">
        <v>3700</v>
      </c>
      <c r="E7" s="432"/>
      <c r="F7" s="432">
        <v>9431</v>
      </c>
      <c r="G7" s="432">
        <v>2716</v>
      </c>
      <c r="H7" s="432"/>
      <c r="I7" s="432"/>
      <c r="J7" s="432"/>
      <c r="K7" s="410">
        <f t="shared" ref="K7:K32" si="0">SUM(C7:J7)</f>
        <v>66202</v>
      </c>
      <c r="L7" s="408">
        <v>70100</v>
      </c>
    </row>
    <row r="8" spans="1:14" x14ac:dyDescent="0.2">
      <c r="A8" s="1754" t="s">
        <v>171</v>
      </c>
      <c r="B8" s="265">
        <v>1200</v>
      </c>
      <c r="C8" s="408">
        <v>130528</v>
      </c>
      <c r="D8" s="408">
        <v>7298</v>
      </c>
      <c r="E8" s="408">
        <v>20</v>
      </c>
      <c r="F8" s="408">
        <v>417</v>
      </c>
      <c r="G8" s="408"/>
      <c r="H8" s="408"/>
      <c r="I8" s="432"/>
      <c r="J8" s="432"/>
      <c r="K8" s="410">
        <f t="shared" si="0"/>
        <v>138263</v>
      </c>
      <c r="L8" s="408">
        <v>125105</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80047</v>
      </c>
      <c r="D10" s="408">
        <v>27619</v>
      </c>
      <c r="E10" s="408"/>
      <c r="F10" s="408">
        <v>6282</v>
      </c>
      <c r="G10" s="408">
        <v>7199</v>
      </c>
      <c r="H10" s="408"/>
      <c r="I10" s="432"/>
      <c r="J10" s="432"/>
      <c r="K10" s="410">
        <f t="shared" si="0"/>
        <v>121147</v>
      </c>
      <c r="L10" s="408">
        <v>144650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60548</v>
      </c>
      <c r="D13" s="408">
        <v>975</v>
      </c>
      <c r="E13" s="408"/>
      <c r="F13" s="408">
        <v>3363</v>
      </c>
      <c r="G13" s="408"/>
      <c r="H13" s="408">
        <v>8366</v>
      </c>
      <c r="I13" s="432"/>
      <c r="J13" s="432"/>
      <c r="K13" s="410">
        <f t="shared" si="0"/>
        <v>73252</v>
      </c>
      <c r="L13" s="408">
        <v>40900</v>
      </c>
    </row>
    <row r="14" spans="1:14" x14ac:dyDescent="0.2">
      <c r="A14" s="1754" t="s">
        <v>1117</v>
      </c>
      <c r="B14" s="265">
        <v>1500</v>
      </c>
      <c r="C14" s="408">
        <v>28099</v>
      </c>
      <c r="D14" s="408">
        <v>255</v>
      </c>
      <c r="E14" s="408">
        <v>5321</v>
      </c>
      <c r="F14" s="408">
        <v>371</v>
      </c>
      <c r="G14" s="408"/>
      <c r="H14" s="408">
        <v>2560</v>
      </c>
      <c r="I14" s="432"/>
      <c r="J14" s="432"/>
      <c r="K14" s="410">
        <f t="shared" si="0"/>
        <v>36606</v>
      </c>
      <c r="L14" s="408">
        <v>49150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12878</v>
      </c>
      <c r="D17" s="432">
        <v>204</v>
      </c>
      <c r="E17" s="432">
        <v>2937</v>
      </c>
      <c r="F17" s="432">
        <v>569</v>
      </c>
      <c r="G17" s="432"/>
      <c r="H17" s="432"/>
      <c r="I17" s="432"/>
      <c r="J17" s="432"/>
      <c r="K17" s="410">
        <f t="shared" si="0"/>
        <v>16588</v>
      </c>
      <c r="L17" s="408">
        <v>18200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1153858</v>
      </c>
      <c r="D33" s="411">
        <f t="shared" ref="D33:L33" si="1">SUM(D5:D32)</f>
        <v>84596</v>
      </c>
      <c r="E33" s="411">
        <f t="shared" si="1"/>
        <v>9413</v>
      </c>
      <c r="F33" s="411">
        <f t="shared" si="1"/>
        <v>26385</v>
      </c>
      <c r="G33" s="411">
        <f t="shared" si="1"/>
        <v>9915</v>
      </c>
      <c r="H33" s="411">
        <f t="shared" si="1"/>
        <v>10946</v>
      </c>
      <c r="I33" s="411">
        <f t="shared" si="1"/>
        <v>0</v>
      </c>
      <c r="J33" s="411">
        <f t="shared" si="1"/>
        <v>0</v>
      </c>
      <c r="K33" s="411">
        <f t="shared" si="1"/>
        <v>1295113</v>
      </c>
      <c r="L33" s="411">
        <f t="shared" si="1"/>
        <v>1342155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37376</v>
      </c>
      <c r="D37" s="408">
        <v>3758</v>
      </c>
      <c r="E37" s="408">
        <v>25</v>
      </c>
      <c r="F37" s="408"/>
      <c r="G37" s="408"/>
      <c r="H37" s="408"/>
      <c r="I37" s="432"/>
      <c r="J37" s="432"/>
      <c r="K37" s="410">
        <f t="shared" si="2"/>
        <v>41159</v>
      </c>
      <c r="L37" s="408">
        <v>39500</v>
      </c>
    </row>
    <row r="38" spans="1:14" x14ac:dyDescent="0.2">
      <c r="A38" s="1754" t="s">
        <v>220</v>
      </c>
      <c r="B38" s="265">
        <v>2130</v>
      </c>
      <c r="C38" s="408">
        <v>6170</v>
      </c>
      <c r="D38" s="408"/>
      <c r="E38" s="408">
        <v>239</v>
      </c>
      <c r="F38" s="408">
        <v>2342</v>
      </c>
      <c r="G38" s="408"/>
      <c r="H38" s="408">
        <v>803</v>
      </c>
      <c r="I38" s="432"/>
      <c r="J38" s="432"/>
      <c r="K38" s="410">
        <f t="shared" si="2"/>
        <v>9554</v>
      </c>
      <c r="L38" s="408">
        <v>6750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v>34209</v>
      </c>
      <c r="D40" s="408">
        <v>499</v>
      </c>
      <c r="E40" s="408"/>
      <c r="F40" s="408">
        <v>286</v>
      </c>
      <c r="G40" s="408"/>
      <c r="H40" s="408"/>
      <c r="I40" s="432"/>
      <c r="J40" s="432"/>
      <c r="K40" s="410">
        <f t="shared" si="2"/>
        <v>34994</v>
      </c>
      <c r="L40" s="408">
        <v>39600</v>
      </c>
    </row>
    <row r="41" spans="1:14" x14ac:dyDescent="0.2">
      <c r="A41" s="1754" t="s">
        <v>1880</v>
      </c>
      <c r="B41" s="265">
        <v>2190</v>
      </c>
      <c r="C41" s="408"/>
      <c r="D41" s="408"/>
      <c r="E41" s="408"/>
      <c r="F41" s="408">
        <v>1517</v>
      </c>
      <c r="G41" s="408"/>
      <c r="H41" s="408"/>
      <c r="I41" s="432"/>
      <c r="J41" s="432"/>
      <c r="K41" s="410">
        <f t="shared" si="2"/>
        <v>1517</v>
      </c>
      <c r="L41" s="408">
        <v>2850</v>
      </c>
    </row>
    <row r="42" spans="1:14" ht="12.75" customHeight="1" thickBot="1" x14ac:dyDescent="0.25">
      <c r="A42" s="877" t="s">
        <v>640</v>
      </c>
      <c r="B42" s="464" t="s">
        <v>812</v>
      </c>
      <c r="C42" s="411">
        <f>SUM(C36:C41)</f>
        <v>77755</v>
      </c>
      <c r="D42" s="411">
        <f t="shared" ref="D42:L42" si="3">SUM(D36:D41)</f>
        <v>4257</v>
      </c>
      <c r="E42" s="411">
        <f t="shared" si="3"/>
        <v>264</v>
      </c>
      <c r="F42" s="411">
        <f t="shared" si="3"/>
        <v>4145</v>
      </c>
      <c r="G42" s="411">
        <f t="shared" si="3"/>
        <v>0</v>
      </c>
      <c r="H42" s="411">
        <f t="shared" si="3"/>
        <v>803</v>
      </c>
      <c r="I42" s="411">
        <f t="shared" si="3"/>
        <v>0</v>
      </c>
      <c r="J42" s="411">
        <f t="shared" si="3"/>
        <v>0</v>
      </c>
      <c r="K42" s="411">
        <f t="shared" si="3"/>
        <v>87224</v>
      </c>
      <c r="L42" s="411">
        <f t="shared" si="3"/>
        <v>88700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1760</v>
      </c>
      <c r="D44" s="414">
        <v>15</v>
      </c>
      <c r="E44" s="414">
        <v>7873</v>
      </c>
      <c r="F44" s="414">
        <v>583</v>
      </c>
      <c r="G44" s="414"/>
      <c r="H44" s="414"/>
      <c r="I44" s="432"/>
      <c r="J44" s="432"/>
      <c r="K44" s="416">
        <f>SUM(C44:J44)</f>
        <v>10231</v>
      </c>
      <c r="L44" s="414">
        <v>11790</v>
      </c>
    </row>
    <row r="45" spans="1:14" x14ac:dyDescent="0.2">
      <c r="A45" s="1754" t="s">
        <v>956</v>
      </c>
      <c r="B45" s="265">
        <v>2220</v>
      </c>
      <c r="C45" s="408">
        <v>30633</v>
      </c>
      <c r="D45" s="408">
        <v>769</v>
      </c>
      <c r="E45" s="408">
        <v>13524</v>
      </c>
      <c r="F45" s="408">
        <v>22536</v>
      </c>
      <c r="G45" s="408">
        <v>23765</v>
      </c>
      <c r="H45" s="408">
        <v>47423</v>
      </c>
      <c r="I45" s="432"/>
      <c r="J45" s="432"/>
      <c r="K45" s="416">
        <f>SUM(C45:J45)</f>
        <v>138650</v>
      </c>
      <c r="L45" s="408">
        <v>112700</v>
      </c>
    </row>
    <row r="46" spans="1:14" x14ac:dyDescent="0.2">
      <c r="A46" s="1754" t="s">
        <v>957</v>
      </c>
      <c r="B46" s="265">
        <v>2230</v>
      </c>
      <c r="C46" s="408"/>
      <c r="D46" s="408"/>
      <c r="E46" s="408"/>
      <c r="F46" s="408"/>
      <c r="G46" s="408"/>
      <c r="H46" s="408"/>
      <c r="I46" s="432"/>
      <c r="J46" s="432"/>
      <c r="K46" s="416">
        <f>SUM(C46:J46)</f>
        <v>0</v>
      </c>
      <c r="L46" s="408">
        <v>300</v>
      </c>
    </row>
    <row r="47" spans="1:14" ht="12.75" customHeight="1" thickBot="1" x14ac:dyDescent="0.25">
      <c r="A47" s="877" t="s">
        <v>641</v>
      </c>
      <c r="B47" s="464" t="s">
        <v>33</v>
      </c>
      <c r="C47" s="411">
        <f>SUM(C44:C46)</f>
        <v>32393</v>
      </c>
      <c r="D47" s="411">
        <f t="shared" ref="D47:K47" si="4">SUM(D44:D46)</f>
        <v>784</v>
      </c>
      <c r="E47" s="411">
        <f t="shared" si="4"/>
        <v>21397</v>
      </c>
      <c r="F47" s="411">
        <f t="shared" si="4"/>
        <v>23119</v>
      </c>
      <c r="G47" s="411">
        <f t="shared" si="4"/>
        <v>23765</v>
      </c>
      <c r="H47" s="411">
        <f t="shared" si="4"/>
        <v>47423</v>
      </c>
      <c r="I47" s="411">
        <f t="shared" si="4"/>
        <v>0</v>
      </c>
      <c r="J47" s="411">
        <f t="shared" si="4"/>
        <v>0</v>
      </c>
      <c r="K47" s="411">
        <f t="shared" si="4"/>
        <v>148881</v>
      </c>
      <c r="L47" s="411">
        <f>SUM(L44:L46)</f>
        <v>124790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2840</v>
      </c>
      <c r="D49" s="414"/>
      <c r="E49" s="414">
        <v>10681</v>
      </c>
      <c r="F49" s="414">
        <v>1140</v>
      </c>
      <c r="G49" s="414"/>
      <c r="H49" s="414">
        <v>2885</v>
      </c>
      <c r="I49" s="432"/>
      <c r="J49" s="432"/>
      <c r="K49" s="416">
        <f>SUM(C49:J49)</f>
        <v>17546</v>
      </c>
      <c r="L49" s="414">
        <v>32650</v>
      </c>
    </row>
    <row r="50" spans="1:14" x14ac:dyDescent="0.2">
      <c r="A50" s="1754" t="s">
        <v>959</v>
      </c>
      <c r="B50" s="265">
        <v>2320</v>
      </c>
      <c r="C50" s="408">
        <v>51685</v>
      </c>
      <c r="D50" s="408">
        <v>3870</v>
      </c>
      <c r="E50" s="408">
        <v>8064</v>
      </c>
      <c r="F50" s="408">
        <v>1591</v>
      </c>
      <c r="G50" s="408"/>
      <c r="H50" s="408">
        <v>492</v>
      </c>
      <c r="I50" s="432"/>
      <c r="J50" s="432"/>
      <c r="K50" s="416">
        <f>SUM(C50:J50)</f>
        <v>65702</v>
      </c>
      <c r="L50" s="408">
        <v>70800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54525</v>
      </c>
      <c r="D53" s="411">
        <f t="shared" ref="D53:L53" si="5">SUM(D49:D52)</f>
        <v>3870</v>
      </c>
      <c r="E53" s="411">
        <f t="shared" si="5"/>
        <v>18745</v>
      </c>
      <c r="F53" s="411">
        <f t="shared" si="5"/>
        <v>2731</v>
      </c>
      <c r="G53" s="411">
        <f t="shared" si="5"/>
        <v>0</v>
      </c>
      <c r="H53" s="411">
        <f t="shared" si="5"/>
        <v>3377</v>
      </c>
      <c r="I53" s="411">
        <f t="shared" si="5"/>
        <v>0</v>
      </c>
      <c r="J53" s="411">
        <f t="shared" si="5"/>
        <v>0</v>
      </c>
      <c r="K53" s="411">
        <f t="shared" si="5"/>
        <v>83248</v>
      </c>
      <c r="L53" s="411">
        <f t="shared" si="5"/>
        <v>103450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169109</v>
      </c>
      <c r="D55" s="414">
        <v>9602</v>
      </c>
      <c r="E55" s="414">
        <v>1380</v>
      </c>
      <c r="F55" s="414">
        <v>7097</v>
      </c>
      <c r="G55" s="414">
        <v>1995</v>
      </c>
      <c r="H55" s="414">
        <v>655</v>
      </c>
      <c r="I55" s="432"/>
      <c r="J55" s="432"/>
      <c r="K55" s="416">
        <f>SUM(C55:J55)</f>
        <v>189838</v>
      </c>
      <c r="L55" s="414">
        <v>192400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169109</v>
      </c>
      <c r="D57" s="417">
        <f t="shared" ref="D57:K57" si="6">SUM(D55:D56)</f>
        <v>9602</v>
      </c>
      <c r="E57" s="417">
        <f t="shared" si="6"/>
        <v>1380</v>
      </c>
      <c r="F57" s="417">
        <f t="shared" si="6"/>
        <v>7097</v>
      </c>
      <c r="G57" s="417">
        <f t="shared" si="6"/>
        <v>1995</v>
      </c>
      <c r="H57" s="417">
        <f t="shared" si="6"/>
        <v>655</v>
      </c>
      <c r="I57" s="417">
        <f t="shared" si="6"/>
        <v>0</v>
      </c>
      <c r="J57" s="417">
        <f t="shared" si="6"/>
        <v>0</v>
      </c>
      <c r="K57" s="417">
        <f t="shared" si="6"/>
        <v>189838</v>
      </c>
      <c r="L57" s="411">
        <f>SUM(L55:L56)</f>
        <v>192400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37601</v>
      </c>
      <c r="D60" s="408"/>
      <c r="E60" s="408"/>
      <c r="F60" s="408">
        <v>704</v>
      </c>
      <c r="G60" s="408"/>
      <c r="H60" s="408">
        <v>2817</v>
      </c>
      <c r="I60" s="432"/>
      <c r="J60" s="432"/>
      <c r="K60" s="416">
        <f t="shared" si="7"/>
        <v>41122</v>
      </c>
      <c r="L60" s="408">
        <v>42500</v>
      </c>
      <c r="M60" s="14"/>
      <c r="N60" s="14"/>
    </row>
    <row r="61" spans="1:14" s="15" customFormat="1" x14ac:dyDescent="0.2">
      <c r="A61" s="1754" t="s">
        <v>219</v>
      </c>
      <c r="B61" s="265">
        <v>2540</v>
      </c>
      <c r="C61" s="408">
        <v>102987</v>
      </c>
      <c r="D61" s="408">
        <v>38</v>
      </c>
      <c r="E61" s="408">
        <v>16495</v>
      </c>
      <c r="F61" s="408">
        <v>20115</v>
      </c>
      <c r="G61" s="408"/>
      <c r="H61" s="408"/>
      <c r="I61" s="432"/>
      <c r="J61" s="432"/>
      <c r="K61" s="416">
        <f t="shared" si="7"/>
        <v>139635</v>
      </c>
      <c r="L61" s="408">
        <v>134300</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57566</v>
      </c>
      <c r="D63" s="408">
        <v>6449</v>
      </c>
      <c r="E63" s="408">
        <v>1584</v>
      </c>
      <c r="F63" s="408">
        <v>82964</v>
      </c>
      <c r="G63" s="408"/>
      <c r="H63" s="408">
        <v>121</v>
      </c>
      <c r="I63" s="432"/>
      <c r="J63" s="432"/>
      <c r="K63" s="416">
        <f t="shared" si="7"/>
        <v>148684</v>
      </c>
      <c r="L63" s="408">
        <v>153200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198154</v>
      </c>
      <c r="D65" s="411">
        <f t="shared" ref="D65:L65" si="8">SUM(D59:D64)</f>
        <v>6487</v>
      </c>
      <c r="E65" s="411">
        <f t="shared" si="8"/>
        <v>18079</v>
      </c>
      <c r="F65" s="411">
        <f t="shared" si="8"/>
        <v>103783</v>
      </c>
      <c r="G65" s="411">
        <f t="shared" si="8"/>
        <v>0</v>
      </c>
      <c r="H65" s="411">
        <f t="shared" si="8"/>
        <v>2938</v>
      </c>
      <c r="I65" s="411">
        <f t="shared" si="8"/>
        <v>0</v>
      </c>
      <c r="J65" s="411">
        <f t="shared" si="8"/>
        <v>0</v>
      </c>
      <c r="K65" s="411">
        <f t="shared" si="8"/>
        <v>329441</v>
      </c>
      <c r="L65" s="411">
        <f t="shared" si="8"/>
        <v>330000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v>6630</v>
      </c>
      <c r="F71" s="408"/>
      <c r="G71" s="408"/>
      <c r="H71" s="408"/>
      <c r="I71" s="432"/>
      <c r="J71" s="432"/>
      <c r="K71" s="416">
        <f>SUM(C71:J71)</f>
        <v>6630</v>
      </c>
      <c r="L71" s="408">
        <v>6500</v>
      </c>
      <c r="M71" s="14"/>
      <c r="N71" s="14"/>
    </row>
    <row r="72" spans="1:14" s="15" customFormat="1" ht="12.75" customHeight="1" thickBot="1" x14ac:dyDescent="0.25">
      <c r="A72" s="877" t="s">
        <v>38</v>
      </c>
      <c r="B72" s="461" t="s">
        <v>37</v>
      </c>
      <c r="C72" s="411">
        <f>SUM(C67:C71)</f>
        <v>0</v>
      </c>
      <c r="D72" s="411">
        <f t="shared" ref="D72:K72" si="9">SUM(D67:D71)</f>
        <v>0</v>
      </c>
      <c r="E72" s="411">
        <f t="shared" si="9"/>
        <v>6630</v>
      </c>
      <c r="F72" s="411">
        <f t="shared" si="9"/>
        <v>0</v>
      </c>
      <c r="G72" s="411">
        <f t="shared" si="9"/>
        <v>0</v>
      </c>
      <c r="H72" s="411">
        <f t="shared" si="9"/>
        <v>0</v>
      </c>
      <c r="I72" s="411">
        <f t="shared" si="9"/>
        <v>0</v>
      </c>
      <c r="J72" s="411">
        <f t="shared" si="9"/>
        <v>0</v>
      </c>
      <c r="K72" s="411">
        <f t="shared" si="9"/>
        <v>6630</v>
      </c>
      <c r="L72" s="411">
        <f>SUM(L67:L71)</f>
        <v>6500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531936</v>
      </c>
      <c r="D74" s="421">
        <f t="shared" ref="D74:K74" si="10">SUM(D42,D47,D53,D57,D65,D72,D73)</f>
        <v>25000</v>
      </c>
      <c r="E74" s="421">
        <f t="shared" si="10"/>
        <v>66495</v>
      </c>
      <c r="F74" s="421">
        <f t="shared" si="10"/>
        <v>140875</v>
      </c>
      <c r="G74" s="421">
        <f t="shared" si="10"/>
        <v>25760</v>
      </c>
      <c r="H74" s="421">
        <f t="shared" si="10"/>
        <v>55196</v>
      </c>
      <c r="I74" s="421">
        <f t="shared" si="10"/>
        <v>0</v>
      </c>
      <c r="J74" s="421">
        <f t="shared" si="10"/>
        <v>0</v>
      </c>
      <c r="K74" s="421">
        <f t="shared" si="10"/>
        <v>845262</v>
      </c>
      <c r="L74" s="421">
        <f>SUM(L42,L47,L53,L57,L65,L72,L73)</f>
        <v>845840</v>
      </c>
    </row>
    <row r="75" spans="1:14" s="23" customFormat="1" ht="18" customHeight="1" thickTop="1" thickBot="1" x14ac:dyDescent="0.25">
      <c r="A75" s="1753" t="s">
        <v>50</v>
      </c>
      <c r="B75" s="1747" t="s">
        <v>655</v>
      </c>
      <c r="C75" s="419"/>
      <c r="D75" s="419"/>
      <c r="E75" s="419"/>
      <c r="F75" s="419">
        <v>1555</v>
      </c>
      <c r="G75" s="419"/>
      <c r="H75" s="419"/>
      <c r="I75" s="425"/>
      <c r="J75" s="425"/>
      <c r="K75" s="411">
        <f>SUM(C75:J75)</f>
        <v>1555</v>
      </c>
      <c r="L75" s="420">
        <v>1400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19005</v>
      </c>
      <c r="F78" s="409"/>
      <c r="G78" s="409"/>
      <c r="H78" s="423"/>
      <c r="I78" s="503"/>
      <c r="J78" s="503"/>
      <c r="K78" s="410">
        <f t="shared" ref="K78:K83" si="11">SUM(C78:J78)</f>
        <v>19005</v>
      </c>
      <c r="L78" s="414">
        <v>44000</v>
      </c>
    </row>
    <row r="79" spans="1:14" x14ac:dyDescent="0.2">
      <c r="A79" s="1754" t="s">
        <v>344</v>
      </c>
      <c r="B79" s="265">
        <v>4120</v>
      </c>
      <c r="C79" s="409"/>
      <c r="D79" s="409"/>
      <c r="E79" s="408"/>
      <c r="F79" s="409"/>
      <c r="G79" s="409"/>
      <c r="H79" s="408">
        <v>85927</v>
      </c>
      <c r="I79" s="503"/>
      <c r="J79" s="503"/>
      <c r="K79" s="410">
        <f t="shared" si="11"/>
        <v>85927</v>
      </c>
      <c r="L79" s="408">
        <v>133000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19065</v>
      </c>
      <c r="I81" s="503"/>
      <c r="J81" s="503"/>
      <c r="K81" s="410">
        <f t="shared" si="11"/>
        <v>19065</v>
      </c>
      <c r="L81" s="408">
        <v>34500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19005</v>
      </c>
      <c r="F84" s="409"/>
      <c r="G84" s="409"/>
      <c r="H84" s="411">
        <f>SUM(H78:H83)</f>
        <v>104992</v>
      </c>
      <c r="I84" s="503"/>
      <c r="J84" s="503"/>
      <c r="K84" s="411">
        <f>SUM(K78:K83)</f>
        <v>123997</v>
      </c>
      <c r="L84" s="411">
        <f>SUM(L78:L83)</f>
        <v>211500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2007</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19005</v>
      </c>
      <c r="F102" s="409"/>
      <c r="G102" s="409"/>
      <c r="H102" s="421">
        <f>SUM(H84,H92,H100,H101)</f>
        <v>104992</v>
      </c>
      <c r="I102" s="503"/>
      <c r="J102" s="503"/>
      <c r="K102" s="421">
        <f>SUM(K84,K92,K100,K101)</f>
        <v>123997</v>
      </c>
      <c r="L102" s="421">
        <f>SUM(L84,L92,L100,L101)</f>
        <v>211500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1685794</v>
      </c>
      <c r="D114" s="411">
        <f t="shared" ref="D114:K114" si="13">SUM(D33,D74,D75,D102,D112,D113)</f>
        <v>109596</v>
      </c>
      <c r="E114" s="411">
        <f t="shared" si="13"/>
        <v>94913</v>
      </c>
      <c r="F114" s="411">
        <f t="shared" si="13"/>
        <v>168815</v>
      </c>
      <c r="G114" s="411">
        <f t="shared" si="13"/>
        <v>35675</v>
      </c>
      <c r="H114" s="411">
        <f>SUM(H33,H74,H75,H102,H112,H113)</f>
        <v>171134</v>
      </c>
      <c r="I114" s="411">
        <f t="shared" si="13"/>
        <v>0</v>
      </c>
      <c r="J114" s="411">
        <f t="shared" si="13"/>
        <v>0</v>
      </c>
      <c r="K114" s="411">
        <f t="shared" si="13"/>
        <v>2265927</v>
      </c>
      <c r="L114" s="411">
        <f>SUM(L33,L74,L75,L102,L112,L113)</f>
        <v>2400895</v>
      </c>
    </row>
    <row r="115" spans="1:14" ht="23.25" thickTop="1" x14ac:dyDescent="0.2">
      <c r="A115" s="1766" t="s">
        <v>1155</v>
      </c>
      <c r="B115" s="882"/>
      <c r="C115" s="412"/>
      <c r="D115" s="412"/>
      <c r="E115" s="412"/>
      <c r="F115" s="412"/>
      <c r="G115" s="412"/>
      <c r="H115" s="412"/>
      <c r="I115" s="412"/>
      <c r="J115" s="412"/>
      <c r="K115" s="436">
        <f>'Revenues 9-14'!C275-'Expenditures 15-22'!K114</f>
        <v>126325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v>7808</v>
      </c>
      <c r="F123" s="408"/>
      <c r="G123" s="408"/>
      <c r="H123" s="408"/>
      <c r="I123" s="432"/>
      <c r="J123" s="432"/>
      <c r="K123" s="411">
        <f>SUM(C123:J123)</f>
        <v>7808</v>
      </c>
      <c r="L123" s="408">
        <v>7000</v>
      </c>
    </row>
    <row r="124" spans="1:14" ht="14.25" thickTop="1" thickBot="1" x14ac:dyDescent="0.25">
      <c r="A124" s="1754" t="s">
        <v>219</v>
      </c>
      <c r="B124" s="265">
        <v>2540</v>
      </c>
      <c r="C124" s="408"/>
      <c r="D124" s="408"/>
      <c r="E124" s="408">
        <v>14004</v>
      </c>
      <c r="F124" s="408">
        <v>91842</v>
      </c>
      <c r="G124" s="408">
        <v>34571</v>
      </c>
      <c r="H124" s="408">
        <v>99</v>
      </c>
      <c r="I124" s="432"/>
      <c r="J124" s="432"/>
      <c r="K124" s="411">
        <f>SUM(C124:J124)</f>
        <v>140516</v>
      </c>
      <c r="L124" s="408">
        <v>106200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21812</v>
      </c>
      <c r="F127" s="411">
        <f t="shared" si="14"/>
        <v>91842</v>
      </c>
      <c r="G127" s="411">
        <f t="shared" si="14"/>
        <v>34571</v>
      </c>
      <c r="H127" s="411">
        <f t="shared" si="14"/>
        <v>99</v>
      </c>
      <c r="I127" s="411">
        <f t="shared" si="14"/>
        <v>0</v>
      </c>
      <c r="J127" s="411">
        <f t="shared" si="14"/>
        <v>0</v>
      </c>
      <c r="K127" s="411">
        <f t="shared" si="14"/>
        <v>148324</v>
      </c>
      <c r="L127" s="411">
        <f t="shared" si="14"/>
        <v>113200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21812</v>
      </c>
      <c r="F129" s="421">
        <f t="shared" si="15"/>
        <v>91842</v>
      </c>
      <c r="G129" s="421">
        <f t="shared" si="15"/>
        <v>34571</v>
      </c>
      <c r="H129" s="421">
        <f t="shared" si="15"/>
        <v>99</v>
      </c>
      <c r="I129" s="421">
        <f t="shared" si="15"/>
        <v>0</v>
      </c>
      <c r="J129" s="421">
        <f t="shared" si="15"/>
        <v>0</v>
      </c>
      <c r="K129" s="421">
        <f t="shared" si="15"/>
        <v>148324</v>
      </c>
      <c r="L129" s="421">
        <f t="shared" si="15"/>
        <v>113200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v>238</v>
      </c>
      <c r="I147" s="429"/>
      <c r="J147" s="409"/>
      <c r="K147" s="416">
        <f>SUM(H147)</f>
        <v>238</v>
      </c>
      <c r="L147" s="682"/>
    </row>
    <row r="148" spans="1:14" ht="12.75" customHeight="1" thickBot="1" x14ac:dyDescent="0.25">
      <c r="A148" s="877" t="s">
        <v>724</v>
      </c>
      <c r="B148" s="464" t="s">
        <v>571</v>
      </c>
      <c r="C148" s="409"/>
      <c r="D148" s="409"/>
      <c r="E148" s="409"/>
      <c r="F148" s="409"/>
      <c r="G148" s="409"/>
      <c r="H148" s="411">
        <f>SUM(H146,H147)</f>
        <v>238</v>
      </c>
      <c r="I148" s="429"/>
      <c r="J148" s="409"/>
      <c r="K148" s="411">
        <f>SUM(K146:K147)</f>
        <v>238</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0</v>
      </c>
      <c r="D150" s="411">
        <f t="shared" ref="D150:K150" si="16">SUM(D129,D130,D138,D148,D149)</f>
        <v>0</v>
      </c>
      <c r="E150" s="411">
        <f t="shared" si="16"/>
        <v>21812</v>
      </c>
      <c r="F150" s="411">
        <f t="shared" si="16"/>
        <v>91842</v>
      </c>
      <c r="G150" s="411">
        <f t="shared" si="16"/>
        <v>34571</v>
      </c>
      <c r="H150" s="411">
        <f t="shared" si="16"/>
        <v>337</v>
      </c>
      <c r="I150" s="411">
        <f t="shared" si="16"/>
        <v>0</v>
      </c>
      <c r="J150" s="411">
        <f t="shared" si="16"/>
        <v>0</v>
      </c>
      <c r="K150" s="411">
        <f t="shared" si="16"/>
        <v>148562</v>
      </c>
      <c r="L150" s="411">
        <f>SUM(L129,L130,L138,L148,L149)</f>
        <v>113200</v>
      </c>
    </row>
    <row r="151" spans="1:14" ht="12.75" customHeight="1" thickTop="1" x14ac:dyDescent="0.2">
      <c r="A151" s="2282" t="s">
        <v>1378</v>
      </c>
      <c r="B151" s="2283"/>
      <c r="C151" s="412"/>
      <c r="D151" s="412"/>
      <c r="E151" s="412"/>
      <c r="F151" s="412"/>
      <c r="G151" s="412"/>
      <c r="H151" s="412"/>
      <c r="I151" s="412"/>
      <c r="J151" s="409"/>
      <c r="K151" s="436">
        <f>'Revenues 9-14'!D275-'Expenditures 15-22'!K150</f>
        <v>4219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43697</v>
      </c>
      <c r="I163" s="409"/>
      <c r="J163" s="409"/>
      <c r="K163" s="410">
        <f>SUM(C163:H163)</f>
        <v>43697</v>
      </c>
      <c r="L163" s="1804">
        <v>44000</v>
      </c>
    </row>
    <row r="164" spans="1:14" ht="33.75" customHeight="1" x14ac:dyDescent="0.2">
      <c r="A164" s="1774" t="s">
        <v>290</v>
      </c>
      <c r="B164" s="532" t="s">
        <v>32</v>
      </c>
      <c r="C164" s="409"/>
      <c r="D164" s="409"/>
      <c r="E164" s="409"/>
      <c r="F164" s="409"/>
      <c r="G164" s="409"/>
      <c r="H164" s="1807">
        <v>197449</v>
      </c>
      <c r="I164" s="409"/>
      <c r="J164" s="409"/>
      <c r="K164" s="410">
        <f>SUM(C164:J164)</f>
        <v>197449</v>
      </c>
      <c r="L164" s="1807">
        <v>190300</v>
      </c>
    </row>
    <row r="165" spans="1:14" ht="13.5" customHeight="1" thickBot="1" x14ac:dyDescent="0.25">
      <c r="A165" s="1758" t="s">
        <v>865</v>
      </c>
      <c r="B165" s="533" t="s">
        <v>87</v>
      </c>
      <c r="C165" s="409"/>
      <c r="D165" s="409"/>
      <c r="E165" s="422"/>
      <c r="F165" s="409"/>
      <c r="G165" s="409"/>
      <c r="H165" s="1807"/>
      <c r="I165" s="503"/>
      <c r="J165" s="409"/>
      <c r="K165" s="410">
        <f>SUM(C165:J165)</f>
        <v>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241146</v>
      </c>
      <c r="I166" s="433"/>
      <c r="J166" s="409"/>
      <c r="K166" s="421">
        <f>SUM(K162,K163,K164,K165)</f>
        <v>241146</v>
      </c>
      <c r="L166" s="421">
        <f>SUM(L162,L163,L164,L165)</f>
        <v>234800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241146</v>
      </c>
      <c r="I168" s="433"/>
      <c r="J168" s="409"/>
      <c r="K168" s="421">
        <f>SUM(K154,K166,K167)</f>
        <v>241146</v>
      </c>
      <c r="L168" s="421">
        <f>SUM(L154,L166,L167)</f>
        <v>234800</v>
      </c>
    </row>
    <row r="169" spans="1:14" ht="23.25" thickTop="1" x14ac:dyDescent="0.2">
      <c r="A169" s="1766" t="s">
        <v>1155</v>
      </c>
      <c r="B169" s="463"/>
      <c r="C169" s="409"/>
      <c r="D169" s="409"/>
      <c r="E169" s="409"/>
      <c r="F169" s="409"/>
      <c r="G169" s="409"/>
      <c r="H169" s="412"/>
      <c r="I169" s="409"/>
      <c r="J169" s="409"/>
      <c r="K169" s="436">
        <f>'Revenues 9-14'!E275-'Expenditures 15-22'!K168</f>
        <v>-7186</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90691</v>
      </c>
      <c r="D176" s="408">
        <v>3221</v>
      </c>
      <c r="E176" s="408">
        <v>36525</v>
      </c>
      <c r="F176" s="408">
        <v>27458</v>
      </c>
      <c r="G176" s="408"/>
      <c r="H176" s="408"/>
      <c r="I176" s="432"/>
      <c r="J176" s="432"/>
      <c r="K176" s="410">
        <f>SUM(C176:J176)</f>
        <v>157895</v>
      </c>
      <c r="L176" s="408">
        <v>187700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90691</v>
      </c>
      <c r="D178" s="421">
        <f t="shared" ref="D178:J178" si="17">SUM(D174,D176,D177)</f>
        <v>3221</v>
      </c>
      <c r="E178" s="421">
        <f t="shared" si="17"/>
        <v>36525</v>
      </c>
      <c r="F178" s="421">
        <f t="shared" si="17"/>
        <v>27458</v>
      </c>
      <c r="G178" s="421">
        <f t="shared" si="17"/>
        <v>0</v>
      </c>
      <c r="H178" s="421">
        <f t="shared" si="17"/>
        <v>0</v>
      </c>
      <c r="I178" s="421">
        <f t="shared" si="17"/>
        <v>0</v>
      </c>
      <c r="J178" s="421">
        <f t="shared" si="17"/>
        <v>0</v>
      </c>
      <c r="K178" s="421">
        <f>SUM(K174,K176,K177)</f>
        <v>157895</v>
      </c>
      <c r="L178" s="421">
        <f>SUM(L174, L176:L177)</f>
        <v>187700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1850</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90691</v>
      </c>
      <c r="D204" s="411">
        <f>SUM(D178,D179)</f>
        <v>3221</v>
      </c>
      <c r="E204" s="411">
        <f>SUM(E178,E179,E190)</f>
        <v>36525</v>
      </c>
      <c r="F204" s="411">
        <f>SUM(F178,F179)</f>
        <v>27458</v>
      </c>
      <c r="G204" s="411">
        <f>SUM(G178,G179)</f>
        <v>0</v>
      </c>
      <c r="H204" s="411">
        <f>SUM(H178,H179,H190,H202,H203)</f>
        <v>0</v>
      </c>
      <c r="I204" s="411">
        <f>SUM(I178,I179)</f>
        <v>0</v>
      </c>
      <c r="J204" s="411">
        <f>SUM(J178,J179)</f>
        <v>0</v>
      </c>
      <c r="K204" s="410">
        <f>SUM(K178,K179,K190,K202,K203)</f>
        <v>157895</v>
      </c>
      <c r="L204" s="411">
        <f>SUM(L178,L179,L190,L202,L203)</f>
        <v>187700</v>
      </c>
    </row>
    <row r="205" spans="1:14" ht="23.25" thickTop="1" x14ac:dyDescent="0.2">
      <c r="A205" s="1766" t="s">
        <v>1155</v>
      </c>
      <c r="B205" s="463"/>
      <c r="C205" s="412"/>
      <c r="D205" s="412"/>
      <c r="E205" s="412"/>
      <c r="F205" s="412"/>
      <c r="G205" s="412"/>
      <c r="H205" s="412"/>
      <c r="I205" s="409"/>
      <c r="J205" s="409"/>
      <c r="K205" s="436">
        <f>'Revenues 9-14'!F275-'Expenditures 15-22'!K204</f>
        <v>-33333</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18508</v>
      </c>
      <c r="E209" s="409"/>
      <c r="F209" s="409"/>
      <c r="G209" s="409"/>
      <c r="H209" s="409"/>
      <c r="I209" s="409"/>
      <c r="J209" s="409"/>
      <c r="K209" s="410">
        <f>D209</f>
        <v>18508</v>
      </c>
      <c r="L209" s="408">
        <v>22700</v>
      </c>
    </row>
    <row r="210" spans="1:12" x14ac:dyDescent="0.2">
      <c r="A210" s="1754" t="s">
        <v>170</v>
      </c>
      <c r="B210" s="265" t="s">
        <v>1121</v>
      </c>
      <c r="C210" s="409"/>
      <c r="D210" s="432">
        <v>3582</v>
      </c>
      <c r="E210" s="409"/>
      <c r="F210" s="409"/>
      <c r="G210" s="409"/>
      <c r="H210" s="409"/>
      <c r="I210" s="409"/>
      <c r="J210" s="409"/>
      <c r="K210" s="410">
        <f t="shared" ref="K210:K222" si="19">D210</f>
        <v>3582</v>
      </c>
      <c r="L210" s="408">
        <v>8700</v>
      </c>
    </row>
    <row r="211" spans="1:12" x14ac:dyDescent="0.2">
      <c r="A211" s="1754" t="s">
        <v>171</v>
      </c>
      <c r="B211" s="265">
        <v>1200</v>
      </c>
      <c r="C211" s="409"/>
      <c r="D211" s="408">
        <v>13036</v>
      </c>
      <c r="E211" s="409"/>
      <c r="F211" s="409"/>
      <c r="G211" s="409"/>
      <c r="H211" s="409"/>
      <c r="I211" s="409"/>
      <c r="J211" s="409"/>
      <c r="K211" s="410">
        <f t="shared" si="19"/>
        <v>13036</v>
      </c>
      <c r="L211" s="408">
        <v>11520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1554</v>
      </c>
      <c r="E213" s="409"/>
      <c r="F213" s="409"/>
      <c r="G213" s="409"/>
      <c r="H213" s="409"/>
      <c r="I213" s="409"/>
      <c r="J213" s="409"/>
      <c r="K213" s="410">
        <f t="shared" si="19"/>
        <v>1554</v>
      </c>
      <c r="L213" s="408">
        <v>3210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877</v>
      </c>
      <c r="E216" s="409"/>
      <c r="F216" s="409"/>
      <c r="G216" s="409"/>
      <c r="H216" s="409"/>
      <c r="I216" s="409"/>
      <c r="J216" s="409"/>
      <c r="K216" s="410">
        <f t="shared" si="19"/>
        <v>877</v>
      </c>
      <c r="L216" s="408">
        <v>870</v>
      </c>
    </row>
    <row r="217" spans="1:12" x14ac:dyDescent="0.2">
      <c r="A217" s="1754" t="s">
        <v>1117</v>
      </c>
      <c r="B217" s="265">
        <v>1500</v>
      </c>
      <c r="C217" s="409"/>
      <c r="D217" s="408">
        <v>1032</v>
      </c>
      <c r="E217" s="409"/>
      <c r="F217" s="409"/>
      <c r="G217" s="409"/>
      <c r="H217" s="409"/>
      <c r="I217" s="409"/>
      <c r="J217" s="409"/>
      <c r="K217" s="410">
        <f t="shared" si="19"/>
        <v>1032</v>
      </c>
      <c r="L217" s="408">
        <v>1300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210</v>
      </c>
      <c r="E220" s="409"/>
      <c r="F220" s="409"/>
      <c r="G220" s="409"/>
      <c r="H220" s="409"/>
      <c r="I220" s="409"/>
      <c r="J220" s="409"/>
      <c r="K220" s="410">
        <f t="shared" si="19"/>
        <v>210</v>
      </c>
      <c r="L220" s="408">
        <v>210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38799</v>
      </c>
      <c r="E223" s="409"/>
      <c r="F223" s="409"/>
      <c r="G223" s="409"/>
      <c r="H223" s="409"/>
      <c r="I223" s="409"/>
      <c r="J223" s="409"/>
      <c r="K223" s="411">
        <f>SUM(K209:K222)</f>
        <v>38799</v>
      </c>
      <c r="L223" s="411">
        <f>SUM(L209:L222)</f>
        <v>48510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512</v>
      </c>
      <c r="E227" s="409"/>
      <c r="F227" s="409"/>
      <c r="G227" s="409"/>
      <c r="H227" s="409"/>
      <c r="I227" s="409"/>
      <c r="J227" s="409"/>
      <c r="K227" s="410">
        <f t="shared" si="20"/>
        <v>512</v>
      </c>
      <c r="L227" s="408">
        <v>620</v>
      </c>
    </row>
    <row r="228" spans="1:12" x14ac:dyDescent="0.2">
      <c r="A228" s="1754" t="s">
        <v>220</v>
      </c>
      <c r="B228" s="265">
        <v>2130</v>
      </c>
      <c r="C228" s="409"/>
      <c r="D228" s="408">
        <v>4872</v>
      </c>
      <c r="E228" s="409"/>
      <c r="F228" s="409"/>
      <c r="G228" s="409"/>
      <c r="H228" s="409"/>
      <c r="I228" s="409"/>
      <c r="J228" s="409"/>
      <c r="K228" s="410">
        <f t="shared" si="20"/>
        <v>4872</v>
      </c>
      <c r="L228" s="408">
        <v>7300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v>496</v>
      </c>
      <c r="E230" s="409"/>
      <c r="F230" s="409"/>
      <c r="G230" s="409"/>
      <c r="H230" s="409"/>
      <c r="I230" s="409"/>
      <c r="J230" s="409"/>
      <c r="K230" s="410">
        <f t="shared" si="20"/>
        <v>496</v>
      </c>
      <c r="L230" s="408">
        <v>1000</v>
      </c>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5880</v>
      </c>
      <c r="E232" s="409"/>
      <c r="F232" s="409"/>
      <c r="G232" s="409"/>
      <c r="H232" s="409"/>
      <c r="I232" s="409"/>
      <c r="J232" s="409"/>
      <c r="K232" s="411">
        <f>SUM(K226:K231)</f>
        <v>5880</v>
      </c>
      <c r="L232" s="411">
        <f>SUM(L226:L231)</f>
        <v>8920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29</v>
      </c>
      <c r="E234" s="409"/>
      <c r="F234" s="409"/>
      <c r="G234" s="409"/>
      <c r="H234" s="409"/>
      <c r="I234" s="409"/>
      <c r="J234" s="409"/>
      <c r="K234" s="416">
        <f>D234</f>
        <v>29</v>
      </c>
      <c r="L234" s="414">
        <v>290</v>
      </c>
    </row>
    <row r="235" spans="1:12" x14ac:dyDescent="0.2">
      <c r="A235" s="1754" t="s">
        <v>956</v>
      </c>
      <c r="B235" s="265">
        <v>2220</v>
      </c>
      <c r="C235" s="409"/>
      <c r="D235" s="408">
        <v>837</v>
      </c>
      <c r="E235" s="409"/>
      <c r="F235" s="409"/>
      <c r="G235" s="409"/>
      <c r="H235" s="409"/>
      <c r="I235" s="409"/>
      <c r="J235" s="409"/>
      <c r="K235" s="416">
        <f>D235</f>
        <v>837</v>
      </c>
      <c r="L235" s="408">
        <v>4050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866</v>
      </c>
      <c r="E237" s="409"/>
      <c r="F237" s="409"/>
      <c r="G237" s="409"/>
      <c r="H237" s="409"/>
      <c r="I237" s="409"/>
      <c r="J237" s="409"/>
      <c r="K237" s="411">
        <f>SUM(K234:K236)</f>
        <v>866</v>
      </c>
      <c r="L237" s="411">
        <f>SUM(L234:L236)</f>
        <v>4340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470</v>
      </c>
      <c r="E239" s="409"/>
      <c r="F239" s="409"/>
      <c r="G239" s="409"/>
      <c r="H239" s="409"/>
      <c r="I239" s="409"/>
      <c r="J239" s="409"/>
      <c r="K239" s="416">
        <f>D239</f>
        <v>470</v>
      </c>
      <c r="L239" s="414">
        <v>1850</v>
      </c>
    </row>
    <row r="240" spans="1:12" x14ac:dyDescent="0.2">
      <c r="A240" s="1754" t="s">
        <v>959</v>
      </c>
      <c r="B240" s="265">
        <v>2320</v>
      </c>
      <c r="C240" s="409"/>
      <c r="D240" s="408">
        <v>2988</v>
      </c>
      <c r="E240" s="409"/>
      <c r="F240" s="409"/>
      <c r="G240" s="409"/>
      <c r="H240" s="409"/>
      <c r="I240" s="409"/>
      <c r="J240" s="409"/>
      <c r="K240" s="416">
        <f t="shared" ref="K240:K250" si="21">D240</f>
        <v>2988</v>
      </c>
      <c r="L240" s="408">
        <v>10800</v>
      </c>
    </row>
    <row r="241" spans="1:12" x14ac:dyDescent="0.2">
      <c r="A241" s="1754" t="s">
        <v>960</v>
      </c>
      <c r="B241" s="265">
        <v>2330</v>
      </c>
      <c r="C241" s="409"/>
      <c r="D241" s="408"/>
      <c r="E241" s="409"/>
      <c r="F241" s="409"/>
      <c r="G241" s="409"/>
      <c r="H241" s="409"/>
      <c r="I241" s="409"/>
      <c r="J241" s="409"/>
      <c r="K241" s="416">
        <f t="shared" si="21"/>
        <v>0</v>
      </c>
      <c r="L241" s="408">
        <v>295</v>
      </c>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v>342</v>
      </c>
      <c r="E246" s="409"/>
      <c r="F246" s="409"/>
      <c r="G246" s="409"/>
      <c r="H246" s="409"/>
      <c r="I246" s="409"/>
      <c r="J246" s="409"/>
      <c r="K246" s="416">
        <f t="shared" si="21"/>
        <v>342</v>
      </c>
      <c r="L246" s="408">
        <v>300</v>
      </c>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3800</v>
      </c>
      <c r="E251" s="409"/>
      <c r="F251" s="409"/>
      <c r="G251" s="409"/>
      <c r="H251" s="409"/>
      <c r="I251" s="409"/>
      <c r="J251" s="409"/>
      <c r="K251" s="411">
        <f>SUM(K239:K250)</f>
        <v>3800</v>
      </c>
      <c r="L251" s="411">
        <f>SUM(L239:L250)</f>
        <v>13245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11965</v>
      </c>
      <c r="E253" s="409"/>
      <c r="F253" s="409"/>
      <c r="G253" s="409"/>
      <c r="H253" s="409"/>
      <c r="I253" s="409"/>
      <c r="J253" s="409"/>
      <c r="K253" s="416">
        <f>D253</f>
        <v>11965</v>
      </c>
      <c r="L253" s="414">
        <v>14150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11965</v>
      </c>
      <c r="E255" s="409"/>
      <c r="F255" s="409"/>
      <c r="G255" s="409"/>
      <c r="H255" s="409"/>
      <c r="I255" s="409"/>
      <c r="J255" s="409"/>
      <c r="K255" s="411">
        <f>SUM(K253:K254)</f>
        <v>11965</v>
      </c>
      <c r="L255" s="411">
        <f>SUM(L253:L254)</f>
        <v>14150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6699</v>
      </c>
      <c r="E258" s="409"/>
      <c r="F258" s="409"/>
      <c r="G258" s="409"/>
      <c r="H258" s="409"/>
      <c r="I258" s="409"/>
      <c r="J258" s="409"/>
      <c r="K258" s="416">
        <f t="shared" ref="K258:K263" si="22">D258</f>
        <v>6699</v>
      </c>
      <c r="L258" s="408">
        <v>14950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24354</v>
      </c>
      <c r="E260" s="409"/>
      <c r="F260" s="409"/>
      <c r="G260" s="409"/>
      <c r="H260" s="409"/>
      <c r="I260" s="409"/>
      <c r="J260" s="409"/>
      <c r="K260" s="416">
        <f t="shared" si="22"/>
        <v>24354</v>
      </c>
      <c r="L260" s="408">
        <v>30000</v>
      </c>
    </row>
    <row r="261" spans="1:12" x14ac:dyDescent="0.2">
      <c r="A261" s="1754" t="s">
        <v>1107</v>
      </c>
      <c r="B261" s="265">
        <v>2550</v>
      </c>
      <c r="C261" s="409"/>
      <c r="D261" s="408">
        <v>12739</v>
      </c>
      <c r="E261" s="409"/>
      <c r="F261" s="409"/>
      <c r="G261" s="409"/>
      <c r="H261" s="409"/>
      <c r="I261" s="409"/>
      <c r="J261" s="409"/>
      <c r="K261" s="416">
        <f t="shared" si="22"/>
        <v>12739</v>
      </c>
      <c r="L261" s="408">
        <v>24685</v>
      </c>
    </row>
    <row r="262" spans="1:12" x14ac:dyDescent="0.2">
      <c r="A262" s="1754" t="s">
        <v>106</v>
      </c>
      <c r="B262" s="265">
        <v>2560</v>
      </c>
      <c r="C262" s="409"/>
      <c r="D262" s="408">
        <v>11072</v>
      </c>
      <c r="E262" s="409"/>
      <c r="F262" s="409"/>
      <c r="G262" s="409"/>
      <c r="H262" s="409"/>
      <c r="I262" s="409"/>
      <c r="J262" s="409"/>
      <c r="K262" s="416">
        <f t="shared" si="22"/>
        <v>11072</v>
      </c>
      <c r="L262" s="408">
        <v>22000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54864</v>
      </c>
      <c r="E264" s="409"/>
      <c r="F264" s="409"/>
      <c r="G264" s="409"/>
      <c r="H264" s="409"/>
      <c r="I264" s="409"/>
      <c r="J264" s="409"/>
      <c r="K264" s="411">
        <f>SUM(K257:K263)</f>
        <v>54864</v>
      </c>
      <c r="L264" s="411">
        <f>SUM(L257:L263)</f>
        <v>91635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77375</v>
      </c>
      <c r="E273" s="409"/>
      <c r="F273" s="409"/>
      <c r="G273" s="409"/>
      <c r="H273" s="409"/>
      <c r="I273" s="409"/>
      <c r="J273" s="409"/>
      <c r="K273" s="421">
        <f>SUM(K232,K237,K251,K255,K264,K271,K272)</f>
        <v>77375</v>
      </c>
      <c r="L273" s="421">
        <f>SUM(L232,L237,L251,L255,L264,L271,L272)</f>
        <v>132290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6" t="s">
        <v>584</v>
      </c>
      <c r="B288" s="2288"/>
      <c r="C288" s="409"/>
      <c r="D288" s="411">
        <f>SUM(D223,D273,D274,D278)</f>
        <v>116174</v>
      </c>
      <c r="E288" s="409"/>
      <c r="F288" s="409"/>
      <c r="G288" s="409"/>
      <c r="H288" s="411">
        <f>H286</f>
        <v>0</v>
      </c>
      <c r="I288" s="409"/>
      <c r="J288" s="409"/>
      <c r="K288" s="411">
        <f>SUM(K223,K273,K274,K278,K286,K287)</f>
        <v>116174</v>
      </c>
      <c r="L288" s="411">
        <f>SUM(L223,L273,L274,L278,L286,L287)</f>
        <v>180800</v>
      </c>
    </row>
    <row r="289" spans="1:14" ht="23.25" thickTop="1" x14ac:dyDescent="0.2">
      <c r="A289" s="891" t="s">
        <v>1155</v>
      </c>
      <c r="B289" s="892"/>
      <c r="C289" s="409"/>
      <c r="D289" s="412"/>
      <c r="E289" s="409"/>
      <c r="F289" s="409"/>
      <c r="G289" s="409"/>
      <c r="H289" s="437"/>
      <c r="I289" s="409"/>
      <c r="J289" s="409"/>
      <c r="K289" s="436">
        <f>'Revenues 9-14'!G275-'Expenditures 15-22'!K288</f>
        <v>64838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28465</v>
      </c>
      <c r="F313" s="432"/>
      <c r="G313" s="432"/>
      <c r="H313" s="432"/>
      <c r="I313" s="432"/>
      <c r="J313" s="432"/>
      <c r="K313" s="1051">
        <f t="shared" ref="K313:K320" si="24">SUM(C313:J313)</f>
        <v>28465</v>
      </c>
      <c r="L313" s="432">
        <v>45000</v>
      </c>
      <c r="M313" s="899"/>
      <c r="N313" s="899"/>
    </row>
    <row r="314" spans="1:14" s="18" customFormat="1" x14ac:dyDescent="0.2">
      <c r="A314" s="881" t="s">
        <v>339</v>
      </c>
      <c r="B314" s="525" t="s">
        <v>320</v>
      </c>
      <c r="C314" s="432"/>
      <c r="D314" s="432"/>
      <c r="E314" s="432">
        <v>4042</v>
      </c>
      <c r="F314" s="432"/>
      <c r="G314" s="432"/>
      <c r="H314" s="432"/>
      <c r="I314" s="432"/>
      <c r="J314" s="432"/>
      <c r="K314" s="1051">
        <f t="shared" si="24"/>
        <v>4042</v>
      </c>
      <c r="L314" s="432">
        <v>10500</v>
      </c>
      <c r="M314" s="899"/>
      <c r="N314" s="899"/>
    </row>
    <row r="315" spans="1:14" s="18" customFormat="1" x14ac:dyDescent="0.2">
      <c r="A315" s="881" t="s">
        <v>272</v>
      </c>
      <c r="B315" s="525" t="s">
        <v>321</v>
      </c>
      <c r="C315" s="432"/>
      <c r="D315" s="432"/>
      <c r="E315" s="432">
        <v>9345</v>
      </c>
      <c r="F315" s="432"/>
      <c r="G315" s="432"/>
      <c r="H315" s="432"/>
      <c r="I315" s="432"/>
      <c r="J315" s="432"/>
      <c r="K315" s="1051">
        <f t="shared" si="24"/>
        <v>9345</v>
      </c>
      <c r="L315" s="432">
        <v>13000</v>
      </c>
      <c r="M315" s="899"/>
      <c r="N315" s="899"/>
    </row>
    <row r="316" spans="1:14" s="18" customFormat="1" x14ac:dyDescent="0.2">
      <c r="A316" s="881" t="s">
        <v>797</v>
      </c>
      <c r="B316" s="525" t="s">
        <v>322</v>
      </c>
      <c r="C316" s="432">
        <v>94087</v>
      </c>
      <c r="D316" s="432">
        <v>2</v>
      </c>
      <c r="E316" s="432"/>
      <c r="F316" s="432"/>
      <c r="G316" s="432"/>
      <c r="H316" s="432"/>
      <c r="I316" s="432"/>
      <c r="J316" s="432"/>
      <c r="K316" s="1051">
        <f t="shared" si="24"/>
        <v>94089</v>
      </c>
      <c r="L316" s="432">
        <v>125000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1245</v>
      </c>
      <c r="F318" s="432"/>
      <c r="G318" s="432"/>
      <c r="H318" s="432"/>
      <c r="I318" s="432"/>
      <c r="J318" s="432"/>
      <c r="K318" s="1051">
        <f t="shared" si="24"/>
        <v>1245</v>
      </c>
      <c r="L318" s="432">
        <v>1500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v>22730</v>
      </c>
      <c r="F321" s="683"/>
      <c r="G321" s="683"/>
      <c r="H321" s="683"/>
      <c r="I321" s="683"/>
      <c r="J321" s="683"/>
      <c r="K321" s="1212">
        <f>SUM(C321:J321)</f>
        <v>22730</v>
      </c>
      <c r="L321" s="683">
        <v>26000</v>
      </c>
      <c r="M321" s="899"/>
      <c r="N321" s="899"/>
    </row>
    <row r="322" spans="1:14" s="18" customFormat="1" x14ac:dyDescent="0.2">
      <c r="A322" s="1789" t="s">
        <v>1324</v>
      </c>
      <c r="B322" s="524" t="s">
        <v>1325</v>
      </c>
      <c r="C322" s="683"/>
      <c r="D322" s="683"/>
      <c r="E322" s="683">
        <v>6349</v>
      </c>
      <c r="F322" s="683"/>
      <c r="G322" s="683"/>
      <c r="H322" s="683"/>
      <c r="I322" s="683"/>
      <c r="J322" s="683"/>
      <c r="K322" s="1212">
        <f>SUM(C322:J322)</f>
        <v>6349</v>
      </c>
      <c r="L322" s="683">
        <v>6500</v>
      </c>
      <c r="M322" s="899"/>
      <c r="N322" s="899"/>
    </row>
    <row r="323" spans="1:14" s="18" customFormat="1" ht="12.75" customHeight="1" thickBot="1" x14ac:dyDescent="0.25">
      <c r="A323" s="1790" t="s">
        <v>813</v>
      </c>
      <c r="B323" s="528" t="s">
        <v>649</v>
      </c>
      <c r="C323" s="1052">
        <f>SUM(C312:C322)</f>
        <v>94087</v>
      </c>
      <c r="D323" s="1052">
        <f t="shared" ref="D323:J323" si="25">SUM(D312:D322)</f>
        <v>2</v>
      </c>
      <c r="E323" s="1052">
        <f t="shared" si="25"/>
        <v>72176</v>
      </c>
      <c r="F323" s="1052">
        <f t="shared" si="25"/>
        <v>0</v>
      </c>
      <c r="G323" s="1052">
        <f t="shared" si="25"/>
        <v>0</v>
      </c>
      <c r="H323" s="1052">
        <f t="shared" si="25"/>
        <v>0</v>
      </c>
      <c r="I323" s="1052">
        <f t="shared" si="25"/>
        <v>0</v>
      </c>
      <c r="J323" s="1052">
        <f t="shared" si="25"/>
        <v>0</v>
      </c>
      <c r="K323" s="1052">
        <f>SUM(K312:K322)</f>
        <v>166265</v>
      </c>
      <c r="L323" s="1052">
        <f>SUM(L312:L322)</f>
        <v>227500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94087</v>
      </c>
      <c r="D331" s="1052">
        <f t="shared" ref="D331:J331" si="26">SUM(D323)</f>
        <v>2</v>
      </c>
      <c r="E331" s="1052">
        <f t="shared" si="26"/>
        <v>72176</v>
      </c>
      <c r="F331" s="1052">
        <f t="shared" si="26"/>
        <v>0</v>
      </c>
      <c r="G331" s="1052">
        <f t="shared" si="26"/>
        <v>0</v>
      </c>
      <c r="H331" s="1052">
        <f>SUM(H323,H329)</f>
        <v>0</v>
      </c>
      <c r="I331" s="1052">
        <f t="shared" si="26"/>
        <v>0</v>
      </c>
      <c r="J331" s="1052">
        <f t="shared" si="26"/>
        <v>0</v>
      </c>
      <c r="K331" s="1052">
        <f>SUM(K323,K329)</f>
        <v>166265</v>
      </c>
      <c r="L331" s="421">
        <f>SUM(L323,L329,L330)</f>
        <v>227500</v>
      </c>
    </row>
    <row r="332" spans="1:14" ht="12.75" customHeight="1" thickTop="1" x14ac:dyDescent="0.2">
      <c r="A332" s="2282" t="s">
        <v>1155</v>
      </c>
      <c r="B332" s="2283"/>
      <c r="C332" s="409"/>
      <c r="D332" s="409"/>
      <c r="E332" s="409"/>
      <c r="F332" s="409"/>
      <c r="G332" s="409"/>
      <c r="H332" s="409"/>
      <c r="I332" s="409"/>
      <c r="J332" s="409"/>
      <c r="K332" s="1055">
        <f>'Revenues 9-14'!J275-'Expenditures 15-22'!K331</f>
        <v>72412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11813</v>
      </c>
      <c r="F337" s="408"/>
      <c r="G337" s="408">
        <v>4850</v>
      </c>
      <c r="H337" s="408"/>
      <c r="I337" s="432"/>
      <c r="J337" s="432"/>
      <c r="K337" s="410">
        <f>SUM(C337:J337)</f>
        <v>16663</v>
      </c>
      <c r="L337" s="408">
        <v>7043</v>
      </c>
    </row>
    <row r="338" spans="1:14" x14ac:dyDescent="0.2">
      <c r="A338" s="1754" t="s">
        <v>219</v>
      </c>
      <c r="B338" s="265">
        <v>2540</v>
      </c>
      <c r="C338" s="408"/>
      <c r="D338" s="408"/>
      <c r="E338" s="408">
        <v>4446</v>
      </c>
      <c r="F338" s="408">
        <v>1442</v>
      </c>
      <c r="G338" s="408">
        <v>3575</v>
      </c>
      <c r="H338" s="408"/>
      <c r="I338" s="432"/>
      <c r="J338" s="432"/>
      <c r="K338" s="410">
        <f>SUM(C338:J338)</f>
        <v>9463</v>
      </c>
      <c r="L338" s="408">
        <v>8200</v>
      </c>
    </row>
    <row r="339" spans="1:14" ht="12.75" customHeight="1" thickBot="1" x14ac:dyDescent="0.25">
      <c r="A339" s="877" t="s">
        <v>815</v>
      </c>
      <c r="B339" s="464" t="s">
        <v>36</v>
      </c>
      <c r="C339" s="411">
        <f>SUM(C337:C338)</f>
        <v>0</v>
      </c>
      <c r="D339" s="411">
        <f t="shared" ref="D339:L339" si="27">SUM(D337:D338)</f>
        <v>0</v>
      </c>
      <c r="E339" s="411">
        <f t="shared" si="27"/>
        <v>16259</v>
      </c>
      <c r="F339" s="411">
        <f t="shared" si="27"/>
        <v>1442</v>
      </c>
      <c r="G339" s="411">
        <f t="shared" si="27"/>
        <v>8425</v>
      </c>
      <c r="H339" s="411">
        <f t="shared" si="27"/>
        <v>0</v>
      </c>
      <c r="I339" s="411">
        <f t="shared" si="27"/>
        <v>0</v>
      </c>
      <c r="J339" s="411">
        <f t="shared" si="27"/>
        <v>0</v>
      </c>
      <c r="K339" s="411">
        <f t="shared" si="27"/>
        <v>26126</v>
      </c>
      <c r="L339" s="411">
        <f t="shared" si="27"/>
        <v>15243</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16259</v>
      </c>
      <c r="F341" s="411">
        <f t="shared" si="28"/>
        <v>1442</v>
      </c>
      <c r="G341" s="411">
        <f t="shared" si="28"/>
        <v>8425</v>
      </c>
      <c r="H341" s="411">
        <f t="shared" si="28"/>
        <v>0</v>
      </c>
      <c r="I341" s="411">
        <f t="shared" si="28"/>
        <v>0</v>
      </c>
      <c r="J341" s="411">
        <f t="shared" si="28"/>
        <v>0</v>
      </c>
      <c r="K341" s="411">
        <f t="shared" si="28"/>
        <v>26126</v>
      </c>
      <c r="L341" s="411">
        <f t="shared" si="28"/>
        <v>15243</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16259</v>
      </c>
      <c r="F354" s="411">
        <f t="shared" si="29"/>
        <v>1442</v>
      </c>
      <c r="G354" s="411">
        <f t="shared" si="29"/>
        <v>8425</v>
      </c>
      <c r="H354" s="411">
        <f t="shared" si="29"/>
        <v>0</v>
      </c>
      <c r="I354" s="411">
        <f t="shared" si="29"/>
        <v>0</v>
      </c>
      <c r="J354" s="411">
        <f t="shared" si="29"/>
        <v>0</v>
      </c>
      <c r="K354" s="411">
        <f t="shared" si="29"/>
        <v>26126</v>
      </c>
      <c r="L354" s="411">
        <f>SUM(L341,L344,L352,L353)</f>
        <v>15243</v>
      </c>
    </row>
    <row r="355" spans="1:14" ht="23.25" thickTop="1" x14ac:dyDescent="0.2">
      <c r="A355" s="1793" t="s">
        <v>1155</v>
      </c>
      <c r="B355" s="465"/>
      <c r="C355" s="428"/>
      <c r="D355" s="428"/>
      <c r="E355" s="415"/>
      <c r="F355" s="415"/>
      <c r="G355" s="415"/>
      <c r="H355" s="415"/>
      <c r="I355" s="415"/>
      <c r="J355" s="413"/>
      <c r="K355" s="410">
        <f>'Revenues 9-14'!K275-'Expenditures 15-22'!K354</f>
        <v>-2865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1869</v>
      </c>
      <c r="B2" s="827" t="s">
        <v>1982</v>
      </c>
      <c r="C2" s="1074" t="s">
        <v>1983</v>
      </c>
      <c r="D2" s="1074" t="s">
        <v>1984</v>
      </c>
      <c r="E2" s="1074" t="s">
        <v>1985</v>
      </c>
      <c r="F2" s="1074" t="s">
        <v>1986</v>
      </c>
    </row>
    <row r="3" spans="1:6" ht="12" customHeight="1" x14ac:dyDescent="0.2">
      <c r="A3" s="2315"/>
      <c r="B3" s="543"/>
      <c r="C3" s="825"/>
      <c r="D3" s="826" t="s">
        <v>292</v>
      </c>
      <c r="E3" s="825"/>
      <c r="F3" s="826" t="s">
        <v>293</v>
      </c>
    </row>
    <row r="4" spans="1:6" ht="13.7" customHeight="1" x14ac:dyDescent="0.2">
      <c r="A4" s="541" t="s">
        <v>1350</v>
      </c>
      <c r="B4" s="556">
        <f>'Revenues 9-14'!C5</f>
        <v>741173</v>
      </c>
      <c r="C4" s="508"/>
      <c r="D4" s="557">
        <f>B4-C4</f>
        <v>741173</v>
      </c>
      <c r="E4" s="508">
        <v>773583</v>
      </c>
      <c r="F4" s="557">
        <f>E4-C4</f>
        <v>773583</v>
      </c>
    </row>
    <row r="5" spans="1:6" ht="13.7" customHeight="1" x14ac:dyDescent="0.2">
      <c r="A5" s="541" t="s">
        <v>1016</v>
      </c>
      <c r="B5" s="556">
        <f>'Revenues 9-14'!D5</f>
        <v>151932</v>
      </c>
      <c r="C5" s="508"/>
      <c r="D5" s="557">
        <f t="shared" ref="D5:D18" si="0">B5-C5</f>
        <v>151932</v>
      </c>
      <c r="E5" s="508">
        <v>158521</v>
      </c>
      <c r="F5" s="557">
        <f>E5-C5</f>
        <v>158521</v>
      </c>
    </row>
    <row r="6" spans="1:6" ht="13.7" customHeight="1" x14ac:dyDescent="0.2">
      <c r="A6" s="541" t="s">
        <v>472</v>
      </c>
      <c r="B6" s="556">
        <f>'Revenues 9-14'!E5</f>
        <v>233735</v>
      </c>
      <c r="C6" s="508"/>
      <c r="D6" s="557">
        <f t="shared" si="0"/>
        <v>233735</v>
      </c>
      <c r="E6" s="508">
        <v>234009</v>
      </c>
      <c r="F6" s="557">
        <f t="shared" ref="F6:F18" si="1">E6-C6</f>
        <v>234009</v>
      </c>
    </row>
    <row r="7" spans="1:6" ht="13.7" customHeight="1" x14ac:dyDescent="0.2">
      <c r="A7" s="541" t="s">
        <v>161</v>
      </c>
      <c r="B7" s="556">
        <f>'Revenues 9-14'!F5</f>
        <v>60758</v>
      </c>
      <c r="C7" s="508"/>
      <c r="D7" s="557">
        <f t="shared" si="0"/>
        <v>60758</v>
      </c>
      <c r="E7" s="508">
        <v>63408</v>
      </c>
      <c r="F7" s="557">
        <f t="shared" si="1"/>
        <v>63408</v>
      </c>
    </row>
    <row r="8" spans="1:6" ht="13.7" customHeight="1" x14ac:dyDescent="0.2">
      <c r="A8" s="541" t="s">
        <v>1380</v>
      </c>
      <c r="B8" s="556">
        <f>'Revenues 9-14'!G5</f>
        <v>98986</v>
      </c>
      <c r="C8" s="508"/>
      <c r="D8" s="557">
        <f t="shared" si="0"/>
        <v>98986</v>
      </c>
      <c r="E8" s="508">
        <v>99076</v>
      </c>
      <c r="F8" s="557">
        <f t="shared" si="1"/>
        <v>99076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15219</v>
      </c>
      <c r="C10" s="508"/>
      <c r="D10" s="557">
        <f t="shared" si="0"/>
        <v>15219</v>
      </c>
      <c r="E10" s="508">
        <v>15852</v>
      </c>
      <c r="F10" s="557">
        <f t="shared" si="1"/>
        <v>15852</v>
      </c>
    </row>
    <row r="11" spans="1:6" x14ac:dyDescent="0.2">
      <c r="A11" s="541" t="s">
        <v>470</v>
      </c>
      <c r="B11" s="556">
        <f>'Revenues 9-14'!J5</f>
        <v>234765</v>
      </c>
      <c r="C11" s="508"/>
      <c r="D11" s="557">
        <f t="shared" si="0"/>
        <v>234765</v>
      </c>
      <c r="E11" s="508">
        <v>244820</v>
      </c>
      <c r="F11" s="557">
        <f t="shared" si="1"/>
        <v>244820</v>
      </c>
    </row>
    <row r="12" spans="1:6" ht="13.7" customHeight="1" x14ac:dyDescent="0.2">
      <c r="A12" s="541" t="s">
        <v>163</v>
      </c>
      <c r="B12" s="556">
        <f>'Revenues 9-14'!K5</f>
        <v>15208</v>
      </c>
      <c r="C12" s="508"/>
      <c r="D12" s="557">
        <f t="shared" si="0"/>
        <v>15208</v>
      </c>
      <c r="E12" s="508">
        <v>15852</v>
      </c>
      <c r="F12" s="557">
        <f t="shared" si="1"/>
        <v>15852</v>
      </c>
    </row>
    <row r="13" spans="1:6" ht="13.7" customHeight="1" x14ac:dyDescent="0.2">
      <c r="A13" s="541" t="s">
        <v>1090</v>
      </c>
      <c r="B13" s="556">
        <f>SUM('Revenues 9-14'!C6:D6)</f>
        <v>15203</v>
      </c>
      <c r="C13" s="508"/>
      <c r="D13" s="557">
        <f t="shared" si="0"/>
        <v>15203</v>
      </c>
      <c r="E13" s="508">
        <v>15852</v>
      </c>
      <c r="F13" s="557">
        <f t="shared" si="1"/>
        <v>15852</v>
      </c>
    </row>
    <row r="14" spans="1:6" ht="13.7" customHeight="1" x14ac:dyDescent="0.2">
      <c r="A14" s="541" t="s">
        <v>471</v>
      </c>
      <c r="B14" s="556">
        <f>SUM('Revenues 9-14'!C7:D7,'Revenues 9-14'!F7:H7)</f>
        <v>12168</v>
      </c>
      <c r="C14" s="508"/>
      <c r="D14" s="557">
        <f t="shared" si="0"/>
        <v>12168</v>
      </c>
      <c r="E14" s="508">
        <v>12682</v>
      </c>
      <c r="F14" s="557">
        <f t="shared" si="1"/>
        <v>12682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77950</v>
      </c>
      <c r="C16" s="508"/>
      <c r="D16" s="557">
        <f t="shared" si="0"/>
        <v>77950</v>
      </c>
      <c r="E16" s="508">
        <v>79007</v>
      </c>
      <c r="F16" s="557">
        <f t="shared" si="1"/>
        <v>79007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1657097</v>
      </c>
      <c r="C19" s="558">
        <f>SUM(C4:C18)</f>
        <v>0</v>
      </c>
      <c r="D19" s="558">
        <f>SUM(D4:D18)</f>
        <v>1657097</v>
      </c>
      <c r="E19" s="558">
        <f>SUM(E4:E18)</f>
        <v>1712662</v>
      </c>
      <c r="F19" s="558">
        <f>SUM(F4:F18)</f>
        <v>1712662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0" colorId="8" zoomScaleNormal="100" workbookViewId="0">
      <selection activeCell="D32" sqref="D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1871</v>
      </c>
      <c r="B2" s="2345"/>
      <c r="C2" s="1570" t="s">
        <v>1987</v>
      </c>
      <c r="D2" s="1570" t="s">
        <v>1988</v>
      </c>
      <c r="E2" s="1570" t="s">
        <v>1989</v>
      </c>
      <c r="F2" s="1570" t="s">
        <v>1990</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5">
        <f>SUM(C4+D4)-E4</f>
        <v>0</v>
      </c>
    </row>
    <row r="5" spans="1:7" ht="13.5" thickTop="1" x14ac:dyDescent="0.2">
      <c r="A5" s="2347" t="s">
        <v>1300</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8" t="s">
        <v>716</v>
      </c>
      <c r="B15" s="2330"/>
      <c r="C15" s="1545">
        <f>SUM(C6:C14)</f>
        <v>0</v>
      </c>
      <c r="D15" s="1545">
        <f>SUM(D6:D14)</f>
        <v>0</v>
      </c>
      <c r="E15" s="1545">
        <f>SUM(E6:E14)</f>
        <v>0</v>
      </c>
      <c r="F15" s="1545">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447</v>
      </c>
      <c r="B19" s="2323"/>
      <c r="C19" s="1546"/>
      <c r="D19" s="508"/>
      <c r="E19" s="1546"/>
      <c r="F19" s="1545">
        <f>SUM(C19+D19)-E19</f>
        <v>0</v>
      </c>
    </row>
    <row r="20" spans="1:11" ht="12.75" customHeight="1" thickTop="1" thickBot="1" x14ac:dyDescent="0.25">
      <c r="A20" s="2327" t="s">
        <v>516</v>
      </c>
      <c r="B20" s="2328"/>
      <c r="C20" s="1546"/>
      <c r="D20" s="508"/>
      <c r="E20" s="1546"/>
      <c r="F20" s="1545">
        <f>SUM(C20+D20)-E20</f>
        <v>0</v>
      </c>
    </row>
    <row r="21" spans="1:11" ht="14.25" thickTop="1" thickBot="1" x14ac:dyDescent="0.25">
      <c r="A21" s="2329" t="s">
        <v>717</v>
      </c>
      <c r="B21" s="2330"/>
      <c r="C21" s="1545">
        <f>SUM(C17:C20)</f>
        <v>0</v>
      </c>
      <c r="D21" s="1545">
        <f>SUM(D17:D20)</f>
        <v>0</v>
      </c>
      <c r="E21" s="1545">
        <f>SUM(E17:E20)</f>
        <v>0</v>
      </c>
      <c r="F21" s="1545">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5">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5">
        <f>SUM(C25+D25)-E25</f>
        <v>0</v>
      </c>
      <c r="G25" s="677"/>
    </row>
    <row r="26" spans="1:11" ht="13.5" thickTop="1" x14ac:dyDescent="0.2">
      <c r="A26" s="2336" t="s">
        <v>743</v>
      </c>
      <c r="B26" s="2332"/>
      <c r="C26" s="1547"/>
      <c r="D26" s="1547"/>
      <c r="E26" s="1547"/>
      <c r="F26" s="1548"/>
    </row>
    <row r="27" spans="1:11" ht="13.5" thickBot="1" x14ac:dyDescent="0.25">
      <c r="A27" s="2329" t="s">
        <v>1237</v>
      </c>
      <c r="B27" s="2337"/>
      <c r="C27" s="508"/>
      <c r="D27" s="508"/>
      <c r="E27" s="508"/>
      <c r="F27" s="1545">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1646</v>
      </c>
      <c r="H30" s="129" t="s">
        <v>1993</v>
      </c>
      <c r="I30" s="129" t="s">
        <v>1994</v>
      </c>
      <c r="J30" s="1239" t="s">
        <v>3</v>
      </c>
      <c r="K30" s="118"/>
    </row>
    <row r="31" spans="1:11" ht="12" customHeight="1" x14ac:dyDescent="0.2">
      <c r="A31" s="1094" t="s">
        <v>2110</v>
      </c>
      <c r="B31" s="650">
        <v>41548</v>
      </c>
      <c r="C31" s="1092">
        <v>1587300</v>
      </c>
      <c r="D31" s="1551">
        <v>2</v>
      </c>
      <c r="E31" s="1092">
        <v>1568700</v>
      </c>
      <c r="F31" s="1092"/>
      <c r="G31" s="1092"/>
      <c r="H31" s="1092">
        <v>190300</v>
      </c>
      <c r="I31" s="1093">
        <f>((E31+F31)-H31)+G31</f>
        <v>1378400</v>
      </c>
      <c r="J31" s="1092">
        <v>1378400</v>
      </c>
      <c r="K31" s="117"/>
    </row>
    <row r="32" spans="1:11" ht="12" customHeight="1" x14ac:dyDescent="0.2">
      <c r="A32" s="1094" t="s">
        <v>2111</v>
      </c>
      <c r="B32" s="650">
        <v>42752</v>
      </c>
      <c r="C32" s="1092">
        <v>43000</v>
      </c>
      <c r="D32" s="1551">
        <v>7</v>
      </c>
      <c r="E32" s="1092"/>
      <c r="F32" s="1092"/>
      <c r="G32" s="1092">
        <v>43000</v>
      </c>
      <c r="H32" s="1092">
        <v>7149</v>
      </c>
      <c r="I32" s="1093">
        <f>((E32+F32)-H32)+G32</f>
        <v>35851</v>
      </c>
      <c r="J32" s="1092">
        <v>17545</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1630300</v>
      </c>
      <c r="D49" s="1550"/>
      <c r="E49" s="1093">
        <f t="shared" ref="E49:J49" si="2">SUM(E31:E48)</f>
        <v>1568700</v>
      </c>
      <c r="F49" s="1093">
        <f t="shared" si="2"/>
        <v>0</v>
      </c>
      <c r="G49" s="1093">
        <f t="shared" si="2"/>
        <v>43000</v>
      </c>
      <c r="H49" s="1093">
        <f t="shared" si="2"/>
        <v>197449</v>
      </c>
      <c r="I49" s="1093">
        <f t="shared" si="2"/>
        <v>1414251</v>
      </c>
      <c r="J49" s="1093">
        <f t="shared" si="2"/>
        <v>1395945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t="s">
        <v>2112</v>
      </c>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30" sqref="D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1872</v>
      </c>
      <c r="B2" s="2374"/>
      <c r="C2" s="2374"/>
      <c r="D2" s="2374"/>
      <c r="E2" s="2375"/>
      <c r="F2" s="1826" t="s">
        <v>1055</v>
      </c>
      <c r="G2" s="1827" t="s">
        <v>100</v>
      </c>
      <c r="H2" s="1827" t="s">
        <v>471</v>
      </c>
      <c r="I2" s="1827" t="s">
        <v>1354</v>
      </c>
      <c r="J2" s="1827" t="s">
        <v>1000</v>
      </c>
      <c r="K2" s="1827" t="s">
        <v>144</v>
      </c>
    </row>
    <row r="3" spans="1:11" x14ac:dyDescent="0.2">
      <c r="A3" s="2376" t="s">
        <v>1995</v>
      </c>
      <c r="B3" s="2377"/>
      <c r="C3" s="2377"/>
      <c r="D3" s="2377"/>
      <c r="E3" s="2378"/>
      <c r="F3" s="254"/>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12168</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1320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3186</v>
      </c>
    </row>
    <row r="10" spans="1:11" ht="12" customHeight="1" x14ac:dyDescent="0.2">
      <c r="A10" s="2357" t="s">
        <v>1838</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12168</v>
      </c>
      <c r="I12" s="560">
        <f>SUM(I5:I11)</f>
        <v>0</v>
      </c>
      <c r="J12" s="560">
        <f>SUM(J5:J11)</f>
        <v>0</v>
      </c>
      <c r="K12" s="560">
        <f>SUM(K5:K11)</f>
        <v>4506</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6" t="s">
        <v>998</v>
      </c>
      <c r="G14" s="564"/>
      <c r="H14" s="559">
        <v>12168</v>
      </c>
      <c r="I14" s="565"/>
      <c r="J14" s="1173"/>
      <c r="K14" s="1205">
        <v>4506</v>
      </c>
    </row>
    <row r="15" spans="1:11" x14ac:dyDescent="0.2">
      <c r="A15" s="2355" t="s">
        <v>5</v>
      </c>
      <c r="B15" s="2355"/>
      <c r="C15" s="2355"/>
      <c r="D15" s="2355"/>
      <c r="E15" s="2356"/>
      <c r="F15" s="256" t="s">
        <v>999</v>
      </c>
      <c r="G15" s="565"/>
      <c r="H15" s="559"/>
      <c r="I15" s="559"/>
      <c r="J15" s="1205"/>
      <c r="K15" s="1205"/>
    </row>
    <row r="16" spans="1:11" ht="12.75" customHeight="1" x14ac:dyDescent="0.2">
      <c r="A16" s="2355" t="s">
        <v>336</v>
      </c>
      <c r="B16" s="2355"/>
      <c r="C16" s="2355"/>
      <c r="D16" s="2355"/>
      <c r="E16" s="235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6" t="s">
        <v>1085</v>
      </c>
      <c r="G18" s="564"/>
      <c r="H18" s="564"/>
      <c r="I18" s="564"/>
      <c r="J18" s="1205"/>
      <c r="K18" s="1191"/>
    </row>
    <row r="19" spans="1:11" ht="25.5" customHeight="1" x14ac:dyDescent="0.2">
      <c r="A19" s="2366" t="s">
        <v>1997</v>
      </c>
      <c r="B19" s="2366"/>
      <c r="C19" s="2366"/>
      <c r="D19" s="2366"/>
      <c r="E19" s="2367"/>
      <c r="F19" s="256" t="s">
        <v>1086</v>
      </c>
      <c r="G19" s="564"/>
      <c r="H19" s="564"/>
      <c r="I19" s="564"/>
      <c r="J19" s="1205"/>
      <c r="K19" s="1191"/>
    </row>
    <row r="20" spans="1:11" ht="12.75" customHeight="1" x14ac:dyDescent="0.2">
      <c r="A20" s="2368" t="s">
        <v>1837</v>
      </c>
      <c r="B20" s="2369"/>
      <c r="C20" s="2369"/>
      <c r="D20" s="2369"/>
      <c r="E20" s="237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1839</v>
      </c>
      <c r="B22" s="2358"/>
      <c r="C22" s="2358"/>
      <c r="D22" s="2358"/>
      <c r="E22" s="236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12168</v>
      </c>
      <c r="I23" s="560">
        <f>SUM(I14:I16,I21,I22)</f>
        <v>0</v>
      </c>
      <c r="J23" s="560">
        <f>SUM(J14:J16,J21,J22)</f>
        <v>0</v>
      </c>
      <c r="K23" s="560">
        <f>SUM(K14:K16,K21,K22)</f>
        <v>4506</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2093</v>
      </c>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9" t="s">
        <v>1836</v>
      </c>
      <c r="B33" s="112"/>
      <c r="C33" s="112"/>
      <c r="D33" s="112"/>
      <c r="E33" s="112"/>
      <c r="F33" s="112"/>
      <c r="G33" s="569"/>
      <c r="H33" s="2362"/>
      <c r="I33" s="2361"/>
      <c r="J33" s="2361"/>
      <c r="K33" s="236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3" sqref="J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7"/>
      <c r="K1" s="2388"/>
      <c r="L1" s="2388"/>
    </row>
    <row r="2" spans="1:14" ht="48" x14ac:dyDescent="0.2">
      <c r="A2" s="1819" t="s">
        <v>1873</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20000</v>
      </c>
      <c r="D5" s="634"/>
      <c r="E5" s="634"/>
      <c r="F5" s="1057">
        <f>(C5+D5)-E5</f>
        <v>20000</v>
      </c>
      <c r="G5" s="630"/>
      <c r="H5" s="636"/>
      <c r="I5" s="636"/>
      <c r="J5" s="636"/>
      <c r="K5" s="641"/>
      <c r="L5" s="1056">
        <f>F5-K5</f>
        <v>20000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9409267</v>
      </c>
      <c r="D8" s="635"/>
      <c r="E8" s="635"/>
      <c r="F8" s="1057">
        <f>(C8+D8)-E8</f>
        <v>9409267</v>
      </c>
      <c r="G8" s="631">
        <v>50</v>
      </c>
      <c r="H8" s="571">
        <v>2640971</v>
      </c>
      <c r="I8" s="571">
        <v>188185</v>
      </c>
      <c r="J8" s="571"/>
      <c r="K8" s="1056">
        <f>(H8+I8)-J8</f>
        <v>2829156</v>
      </c>
      <c r="L8" s="1056">
        <f>F8-K8</f>
        <v>6580111</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18751</v>
      </c>
      <c r="D10" s="1058"/>
      <c r="E10" s="1058"/>
      <c r="F10" s="1059">
        <f>(C10+D10)-E10</f>
        <v>18751</v>
      </c>
      <c r="G10" s="631">
        <v>20</v>
      </c>
      <c r="H10" s="1060">
        <v>5152</v>
      </c>
      <c r="I10" s="1060">
        <v>938</v>
      </c>
      <c r="J10" s="1060"/>
      <c r="K10" s="1056">
        <f>(H10+I10)-J10</f>
        <v>6090</v>
      </c>
      <c r="L10" s="1056">
        <f>F10-K10</f>
        <v>12661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260128</v>
      </c>
      <c r="D12" s="635">
        <v>78671</v>
      </c>
      <c r="E12" s="635">
        <v>21711</v>
      </c>
      <c r="F12" s="1057">
        <f>(C12+D12)-E12</f>
        <v>317088</v>
      </c>
      <c r="G12" s="631">
        <v>10</v>
      </c>
      <c r="H12" s="571">
        <v>144178</v>
      </c>
      <c r="I12" s="571">
        <v>23897</v>
      </c>
      <c r="J12" s="571">
        <v>21711</v>
      </c>
      <c r="K12" s="1056">
        <f>(H12+I12)-J12</f>
        <v>146364</v>
      </c>
      <c r="L12" s="1056">
        <f>F12-K12</f>
        <v>170724</v>
      </c>
    </row>
    <row r="13" spans="1:14" ht="14.25" thickTop="1" thickBot="1" x14ac:dyDescent="0.25">
      <c r="A13" s="646" t="s">
        <v>1312</v>
      </c>
      <c r="B13" s="284">
        <v>252</v>
      </c>
      <c r="C13" s="635">
        <v>370204</v>
      </c>
      <c r="D13" s="635">
        <v>78014</v>
      </c>
      <c r="E13" s="635"/>
      <c r="F13" s="1057">
        <f>(C13+D13)-E13</f>
        <v>448218</v>
      </c>
      <c r="G13" s="631">
        <v>5</v>
      </c>
      <c r="H13" s="571">
        <v>323094</v>
      </c>
      <c r="I13" s="571">
        <v>21106</v>
      </c>
      <c r="J13" s="571"/>
      <c r="K13" s="1056">
        <f>(H13+I13)-J13</f>
        <v>344200</v>
      </c>
      <c r="L13" s="1056">
        <f>F13-K13</f>
        <v>104018</v>
      </c>
    </row>
    <row r="14" spans="1:14" ht="14.25" thickTop="1" thickBot="1" x14ac:dyDescent="0.25">
      <c r="A14" s="646" t="s">
        <v>1313</v>
      </c>
      <c r="B14" s="284">
        <v>253</v>
      </c>
      <c r="C14" s="571">
        <v>1979</v>
      </c>
      <c r="D14" s="571"/>
      <c r="E14" s="571"/>
      <c r="F14" s="1057">
        <f>(C14+D14)-E14</f>
        <v>1979</v>
      </c>
      <c r="G14" s="631">
        <v>3</v>
      </c>
      <c r="H14" s="571">
        <v>1979</v>
      </c>
      <c r="I14" s="571"/>
      <c r="J14" s="571"/>
      <c r="K14" s="1056">
        <f>(H14+I14)-J14</f>
        <v>1979</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10080329</v>
      </c>
      <c r="D16" s="637">
        <f>SUM(D3,D5:D6,D8:D10,D12:D15)</f>
        <v>156685</v>
      </c>
      <c r="E16" s="637">
        <f>SUM(E3,E5:E6,E8:E10,E12:E15)</f>
        <v>21711</v>
      </c>
      <c r="F16" s="637">
        <f>SUM(F3,F5:F6,F8:F10,F12:F15)</f>
        <v>10215303</v>
      </c>
      <c r="G16" s="631"/>
      <c r="H16" s="637">
        <f>SUM(H3,H6,H8:H10,H12:H14,)</f>
        <v>3115374</v>
      </c>
      <c r="I16" s="637">
        <f>SUM(I3,I6,I8:I10,I12:I14,)</f>
        <v>234126</v>
      </c>
      <c r="J16" s="637">
        <f>SUM(J3,J6,J8:J10,J12:J14,)</f>
        <v>21711</v>
      </c>
      <c r="K16" s="1057">
        <f>(H16+I16)-J16</f>
        <v>3327789</v>
      </c>
      <c r="L16" s="1057">
        <f>F16-K16</f>
        <v>6887514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234126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pane="bottomLeft" activeCell="D44" sqref="D4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2012</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2265927</v>
      </c>
      <c r="G8" s="355"/>
    </row>
    <row r="9" spans="1:7" ht="12" customHeight="1" x14ac:dyDescent="0.2">
      <c r="A9" s="357" t="s">
        <v>528</v>
      </c>
      <c r="B9" s="934" t="s">
        <v>1802</v>
      </c>
      <c r="C9" s="356"/>
      <c r="D9" s="357" t="s">
        <v>580</v>
      </c>
      <c r="E9" s="575"/>
      <c r="F9" s="936">
        <f>'Expenditures 15-22'!K150</f>
        <v>148562</v>
      </c>
      <c r="G9" s="937"/>
    </row>
    <row r="10" spans="1:7" ht="12" customHeight="1" x14ac:dyDescent="0.2">
      <c r="A10" s="357" t="s">
        <v>578</v>
      </c>
      <c r="B10" s="934" t="s">
        <v>1803</v>
      </c>
      <c r="C10" s="356"/>
      <c r="D10" s="357" t="s">
        <v>580</v>
      </c>
      <c r="E10" s="575"/>
      <c r="F10" s="936">
        <f>'Expenditures 15-22'!K168</f>
        <v>241146</v>
      </c>
      <c r="G10" s="937"/>
    </row>
    <row r="11" spans="1:7" ht="12" customHeight="1" x14ac:dyDescent="0.2">
      <c r="A11" s="357" t="s">
        <v>529</v>
      </c>
      <c r="B11" s="934" t="s">
        <v>1804</v>
      </c>
      <c r="C11" s="356"/>
      <c r="D11" s="357" t="s">
        <v>580</v>
      </c>
      <c r="E11" s="575"/>
      <c r="F11" s="936">
        <f>'Expenditures 15-22'!K204</f>
        <v>157895</v>
      </c>
      <c r="G11" s="937"/>
    </row>
    <row r="12" spans="1:7" ht="12" customHeight="1" x14ac:dyDescent="0.2">
      <c r="A12" s="357" t="s">
        <v>530</v>
      </c>
      <c r="B12" s="934" t="s">
        <v>1805</v>
      </c>
      <c r="C12" s="356"/>
      <c r="D12" s="357" t="s">
        <v>580</v>
      </c>
      <c r="E12" s="575"/>
      <c r="F12" s="936">
        <f>'Expenditures 15-22'!K288</f>
        <v>116174</v>
      </c>
      <c r="G12" s="937"/>
    </row>
    <row r="13" spans="1:7" ht="12" customHeight="1" x14ac:dyDescent="0.2">
      <c r="A13" s="357" t="s">
        <v>112</v>
      </c>
      <c r="B13" s="934" t="s">
        <v>1806</v>
      </c>
      <c r="C13" s="356"/>
      <c r="D13" s="357" t="s">
        <v>580</v>
      </c>
      <c r="E13" s="575"/>
      <c r="F13" s="936">
        <f>'Expenditures 15-22'!K331</f>
        <v>166265</v>
      </c>
      <c r="G13" s="938"/>
    </row>
    <row r="14" spans="1:7" ht="12" customHeight="1" thickBot="1" x14ac:dyDescent="0.25">
      <c r="A14" s="939"/>
      <c r="B14" s="576"/>
      <c r="C14" s="577"/>
      <c r="D14" s="994" t="s">
        <v>580</v>
      </c>
      <c r="E14" s="588" t="s">
        <v>1112</v>
      </c>
      <c r="F14" s="940">
        <f>SUM(F8:F13)</f>
        <v>3095969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63486</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1555</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123997</v>
      </c>
      <c r="G53" s="355"/>
    </row>
    <row r="54" spans="1:7" ht="12" customHeight="1" x14ac:dyDescent="0.2">
      <c r="A54" s="357" t="s">
        <v>527</v>
      </c>
      <c r="B54" s="357" t="s">
        <v>1814</v>
      </c>
      <c r="C54" s="955" t="s">
        <v>1138</v>
      </c>
      <c r="D54" s="951" t="s">
        <v>1278</v>
      </c>
      <c r="E54" s="575"/>
      <c r="F54" s="1098">
        <f>'Expenditures 15-22'!G114</f>
        <v>35675</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34571</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197449</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3582</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460315</v>
      </c>
      <c r="G75" s="355"/>
    </row>
    <row r="76" spans="1:8" s="961" customFormat="1" ht="12" customHeight="1" thickTop="1" thickBot="1" x14ac:dyDescent="0.25">
      <c r="A76" s="581"/>
      <c r="B76" s="579"/>
      <c r="C76" s="580"/>
      <c r="D76" s="960" t="s">
        <v>1789</v>
      </c>
      <c r="E76" s="591"/>
      <c r="F76" s="1104">
        <f>(F14-F75)</f>
        <v>2635654</v>
      </c>
      <c r="G76" s="357"/>
    </row>
    <row r="77" spans="1:8" s="961" customFormat="1" ht="12" customHeight="1" thickTop="1" x14ac:dyDescent="0.2">
      <c r="A77" s="582"/>
      <c r="B77" s="579"/>
      <c r="C77" s="580"/>
      <c r="D77" s="960" t="s">
        <v>2026</v>
      </c>
      <c r="E77" s="591"/>
      <c r="F77" s="1566">
        <v>279.74</v>
      </c>
      <c r="G77" s="358"/>
      <c r="H77" s="357"/>
    </row>
    <row r="78" spans="1:8" s="961" customFormat="1" ht="12" customHeight="1" thickBot="1" x14ac:dyDescent="0.25">
      <c r="A78" s="583"/>
      <c r="B78" s="579"/>
      <c r="C78" s="580"/>
      <c r="D78" s="960" t="s">
        <v>1856</v>
      </c>
      <c r="E78" s="591" t="s">
        <v>1112</v>
      </c>
      <c r="F78" s="1105">
        <f>IF(F77&gt;0,F76/F77," Complete Line 77")</f>
        <v>9421.7988131836701</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50732</v>
      </c>
      <c r="G93" s="969"/>
    </row>
    <row r="94" spans="1:7" ht="12" customHeight="1" x14ac:dyDescent="0.2">
      <c r="A94" s="970" t="s">
        <v>146</v>
      </c>
      <c r="B94" s="970" t="s">
        <v>182</v>
      </c>
      <c r="C94" s="967">
        <v>1700</v>
      </c>
      <c r="D94" s="976" t="str">
        <f>'Revenues 9-14'!A82</f>
        <v>Total District/School Activity Income</v>
      </c>
      <c r="E94" s="383"/>
      <c r="F94" s="1063">
        <f>SUM('Revenues 9-14'!C82,'Revenues 9-14'!D82)</f>
        <v>20026</v>
      </c>
      <c r="G94" s="969"/>
    </row>
    <row r="95" spans="1:7" ht="12" customHeight="1" x14ac:dyDescent="0.2">
      <c r="A95" s="970" t="s">
        <v>527</v>
      </c>
      <c r="B95" s="970" t="s">
        <v>183</v>
      </c>
      <c r="C95" s="967">
        <f>'Revenues 9-14'!B84</f>
        <v>1811</v>
      </c>
      <c r="D95" s="968" t="str">
        <f>'Revenues 9-14'!A84</f>
        <v>Rentals - Regular Textbooks</v>
      </c>
      <c r="E95" s="383"/>
      <c r="F95" s="1063">
        <f>'Revenues 9-14'!C84</f>
        <v>12672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15</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3661</v>
      </c>
      <c r="G103" s="969"/>
    </row>
    <row r="104" spans="1:7" ht="12" customHeight="1" x14ac:dyDescent="0.2">
      <c r="A104" s="970" t="s">
        <v>582</v>
      </c>
      <c r="B104" s="970" t="s">
        <v>928</v>
      </c>
      <c r="C104" s="971">
        <v>3100</v>
      </c>
      <c r="D104" s="977" t="str">
        <f>'Revenues 9-14'!A131</f>
        <v>Total Special Education</v>
      </c>
      <c r="E104" s="383"/>
      <c r="F104" s="1063">
        <f>SUM('Revenues 9-14'!C131:D131,'Revenues 9-14'!F131)</f>
        <v>62699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3562</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312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3186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58526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58022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127467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1847</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160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5984</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3455</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7120</v>
      </c>
      <c r="G173" s="380"/>
    </row>
    <row r="174" spans="1:7" x14ac:dyDescent="0.2">
      <c r="A174" s="380"/>
      <c r="B174" s="380"/>
      <c r="C174" s="384"/>
      <c r="D174" s="380"/>
      <c r="E174" s="383"/>
      <c r="F174" s="1106"/>
      <c r="G174" s="991"/>
    </row>
    <row r="175" spans="1:7" x14ac:dyDescent="0.2">
      <c r="A175" s="584"/>
      <c r="B175" s="585"/>
      <c r="C175" s="586"/>
      <c r="D175" s="992" t="s">
        <v>1854</v>
      </c>
      <c r="E175" s="1046" t="s">
        <v>1112</v>
      </c>
      <c r="F175" s="1107">
        <f>SUM(F83:F135,F160:F173)</f>
        <v>417599</v>
      </c>
    </row>
    <row r="176" spans="1:7" ht="12" customHeight="1" x14ac:dyDescent="0.2">
      <c r="A176" s="584"/>
      <c r="B176" s="585"/>
      <c r="C176" s="586"/>
      <c r="D176" s="992" t="s">
        <v>1853</v>
      </c>
      <c r="E176" s="1046"/>
      <c r="F176" s="1108">
        <f>'PCTC-OEPP 28-29'!F76-F175</f>
        <v>2218055</v>
      </c>
    </row>
    <row r="177" spans="1:7" ht="12" customHeight="1" x14ac:dyDescent="0.2">
      <c r="A177" s="584"/>
      <c r="B177" s="585"/>
      <c r="C177" s="586"/>
      <c r="D177" s="992" t="s">
        <v>2010</v>
      </c>
      <c r="E177" s="1046"/>
      <c r="F177" s="1108">
        <f>'Cap Outlay Deprec 27'!I18</f>
        <v>234126</v>
      </c>
    </row>
    <row r="178" spans="1:7" ht="12" customHeight="1" x14ac:dyDescent="0.2">
      <c r="A178" s="584"/>
      <c r="B178" s="585"/>
      <c r="C178" s="586"/>
      <c r="D178" s="992" t="s">
        <v>1855</v>
      </c>
      <c r="E178" s="1046"/>
      <c r="F178" s="1108">
        <f>F176+F177</f>
        <v>2452181</v>
      </c>
    </row>
    <row r="179" spans="1:7" ht="12" customHeight="1" x14ac:dyDescent="0.2">
      <c r="A179" s="584"/>
      <c r="B179" s="587"/>
      <c r="C179" s="586"/>
      <c r="D179" s="992" t="s">
        <v>2011</v>
      </c>
      <c r="E179" s="1046"/>
      <c r="F179" s="1109">
        <f>'PCTC-OEPP 28-29'!F77</f>
        <v>279.74</v>
      </c>
      <c r="G179" s="68"/>
    </row>
    <row r="180" spans="1:7" ht="12" customHeight="1" thickBot="1" x14ac:dyDescent="0.25">
      <c r="A180" s="584"/>
      <c r="B180" s="587"/>
      <c r="C180" s="586"/>
      <c r="D180" s="992" t="s">
        <v>1932</v>
      </c>
      <c r="E180" s="1046" t="s">
        <v>1933</v>
      </c>
      <c r="F180" s="1110">
        <f>F178/F179</f>
        <v>8765.9290770000716</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84548</v>
      </c>
      <c r="F10" s="856"/>
      <c r="G10" s="1111"/>
      <c r="H10" s="215"/>
      <c r="I10" s="215"/>
    </row>
    <row r="11" spans="1:9" s="2" customFormat="1" ht="22.5" customHeight="1" x14ac:dyDescent="0.2">
      <c r="A11" s="2405" t="s">
        <v>2088</v>
      </c>
      <c r="B11" s="2406"/>
      <c r="C11" s="2406"/>
      <c r="D11" s="2407"/>
      <c r="E11" s="1995">
        <v>12662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1323997</v>
      </c>
      <c r="F19" s="763"/>
      <c r="G19" s="765">
        <f>'Expenditures 15-22'!K33-SUM('Expenditures 15-22'!G33,'Expenditures 15-22'!I33)+'Expenditures 15-22'!D223</f>
        <v>1323997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93104</v>
      </c>
      <c r="F21" s="763"/>
      <c r="G21" s="765">
        <f>'Expenditures 15-22'!K42-SUM('Expenditures 15-22'!G42,'Expenditures 15-22'!I42)+'Expenditures 15-22'!K120-SUM('Expenditures 15-22'!G120,'Expenditures 15-22'!I120)+'Expenditures 15-22'!K174-SUM('Expenditures 15-22'!G174,'Expenditures 15-22'!I174)+'Expenditures 15-22'!D232</f>
        <v>93104</v>
      </c>
      <c r="H21" s="285"/>
      <c r="I21" s="215"/>
    </row>
    <row r="22" spans="1:9" s="2" customFormat="1" ht="12" customHeight="1" x14ac:dyDescent="0.2">
      <c r="A22" s="762" t="s">
        <v>644</v>
      </c>
      <c r="B22" s="758"/>
      <c r="C22" s="757">
        <v>2200</v>
      </c>
      <c r="D22" s="763"/>
      <c r="E22" s="764">
        <f>'Expenditures 15-22'!K47-SUM('Expenditures 15-22'!G47,'Expenditures 15-22'!I47)+'Expenditures 15-22'!D237</f>
        <v>125982</v>
      </c>
      <c r="F22" s="763"/>
      <c r="G22" s="765">
        <f>'Expenditures 15-22'!K47-SUM('Expenditures 15-22'!G47,'Expenditures 15-22'!I47)+'Expenditures 15-22'!D237</f>
        <v>125982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253313</v>
      </c>
      <c r="F23" s="763"/>
      <c r="G23" s="764">
        <f>'Expenditures 15-22'!K53-SUM('Expenditures 15-22'!G53,'Expenditures 15-22'!I53)+'Expenditures 15-22'!D251+'Expenditures 15-22'!K323-SUM('Expenditures 15-22'!G323,'Expenditures 15-22'!I323)</f>
        <v>253313</v>
      </c>
      <c r="H23" s="285"/>
      <c r="I23" s="215"/>
    </row>
    <row r="24" spans="1:9" s="2" customFormat="1" ht="12" customHeight="1" x14ac:dyDescent="0.2">
      <c r="A24" s="762" t="s">
        <v>646</v>
      </c>
      <c r="B24" s="758"/>
      <c r="C24" s="757">
        <v>2400</v>
      </c>
      <c r="D24" s="763"/>
      <c r="E24" s="764">
        <f>'Expenditures 15-22'!K57-SUM('Expenditures 15-22'!G57,'Expenditures 15-22'!I57)+'Expenditures 15-22'!D255</f>
        <v>199808</v>
      </c>
      <c r="F24" s="763"/>
      <c r="G24" s="765">
        <f>'Expenditures 15-22'!K57-SUM('Expenditures 15-22'!G57,'Expenditures 15-22'!I57)+'Expenditures 15-22'!D255</f>
        <v>199808</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47821</v>
      </c>
      <c r="E27" s="764">
        <f>E8</f>
        <v>0</v>
      </c>
      <c r="F27" s="764">
        <f>'Expenditures 15-22'!K60-SUM('Expenditures 15-22'!G60,'Expenditures 15-22'!I60)+'Expenditures 15-22'!D258-E8</f>
        <v>47821</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269934</v>
      </c>
      <c r="F28" s="767">
        <f>'Expenditures 15-22'!K61-SUM('Expenditures 15-22'!G61,'Expenditures 15-22'!I61)+'Expenditures 15-22'!K124-SUM('Expenditures 15-22'!G124,'Expenditures 15-22'!I124)+'Expenditures 15-22'!D260-E9</f>
        <v>269934</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170634</v>
      </c>
      <c r="F29" s="763"/>
      <c r="G29" s="765">
        <f>'Expenditures 15-22'!K62-SUM('Expenditures 15-22'!G62,'Expenditures 15-22'!I62)+'Expenditures 15-22'!K125-SUM('Expenditures 15-22'!G125,'Expenditures 15-22'!I125)+'Expenditures 15-22'!K176-SUM('Expenditures 15-22'!G176,'Expenditures 15-22'!I176)+'Expenditures 15-22'!D261</f>
        <v>170634</v>
      </c>
      <c r="H29" s="391"/>
    </row>
    <row r="30" spans="1:9" ht="12" customHeight="1" x14ac:dyDescent="0.2">
      <c r="A30" s="762" t="s">
        <v>106</v>
      </c>
      <c r="B30" s="760"/>
      <c r="C30" s="757">
        <v>2560</v>
      </c>
      <c r="D30" s="763"/>
      <c r="E30" s="764">
        <f>'Expenditures 15-22'!K63-SUM('Expenditures 15-22'!G63,'Expenditures 15-22'!I63)+'Expenditures 15-22'!D262-E10</f>
        <v>75208</v>
      </c>
      <c r="F30" s="763"/>
      <c r="G30" s="764">
        <f>'Expenditures 15-22'!K63-SUM('Expenditures 15-22'!G63,'Expenditures 15-22'!I63)+'Expenditures 15-22'!D262-E10</f>
        <v>75208</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6630</v>
      </c>
      <c r="E37" s="764">
        <f>E14</f>
        <v>0</v>
      </c>
      <c r="F37" s="764">
        <f>'Expenditures 15-22'!K71-SUM('Expenditures 15-22'!G71,'Expenditures 15-22'!I71)+'Expenditures 15-22'!D270-E14</f>
        <v>6630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1555</v>
      </c>
      <c r="F39" s="763"/>
      <c r="G39" s="764">
        <f>'Expenditures 15-22'!K75-SUM('Expenditures 15-22'!G75,'Expenditures 15-22'!I75)+'Expenditures 15-22'!K130-SUM('Expenditures 15-22'!G130,'Expenditures 15-22'!I130)+'Expenditures 15-22'!K179-SUM('Expenditures 15-22'!G179,'Expenditures 15-22'!I179)+'Expenditures 15-22'!D274</f>
        <v>1555</v>
      </c>
    </row>
    <row r="40" spans="1:7" ht="12" customHeight="1" x14ac:dyDescent="0.2">
      <c r="A40" s="779" t="s">
        <v>162</v>
      </c>
      <c r="B40" s="780"/>
      <c r="C40" s="781"/>
      <c r="D40" s="767">
        <f>SUM(D19:D39)</f>
        <v>54451</v>
      </c>
      <c r="E40" s="767">
        <f>SUM(E19:E39)</f>
        <v>2513535</v>
      </c>
      <c r="F40" s="767">
        <f>SUM(F19:F39)</f>
        <v>324385</v>
      </c>
      <c r="G40" s="767">
        <f>SUM(G19:G39)</f>
        <v>2243601</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54451</v>
      </c>
      <c r="F42" s="772" t="s">
        <v>553</v>
      </c>
      <c r="G42" s="768">
        <f>F40</f>
        <v>324385</v>
      </c>
    </row>
    <row r="43" spans="1:7" ht="12" customHeight="1" x14ac:dyDescent="0.2">
      <c r="A43" s="285"/>
      <c r="B43" s="215"/>
      <c r="C43" s="286"/>
      <c r="D43" s="772" t="s">
        <v>552</v>
      </c>
      <c r="E43" s="768">
        <f>E40</f>
        <v>2513535</v>
      </c>
      <c r="F43" s="772" t="s">
        <v>552</v>
      </c>
      <c r="G43" s="768">
        <f>G40</f>
        <v>2243601</v>
      </c>
    </row>
    <row r="44" spans="1:7" ht="12" customHeight="1" x14ac:dyDescent="0.2">
      <c r="A44" s="285"/>
      <c r="B44" s="215"/>
      <c r="C44" s="215"/>
      <c r="D44" s="782" t="s">
        <v>1165</v>
      </c>
      <c r="E44" s="783">
        <f>(E42/E43)</f>
        <v>2.1663115890568463E-2</v>
      </c>
      <c r="F44" s="782" t="s">
        <v>1165</v>
      </c>
      <c r="G44" s="783">
        <f>(G42/G43)</f>
        <v>0.1445823031813589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2" sqref="E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2013</v>
      </c>
      <c r="B3" s="1921"/>
      <c r="C3" s="1921"/>
      <c r="D3" s="1921"/>
      <c r="E3" s="1922"/>
    </row>
    <row r="4" spans="1:7" ht="3.75" customHeight="1" x14ac:dyDescent="0.2">
      <c r="A4" s="1921"/>
      <c r="B4" s="1921"/>
      <c r="C4" s="1921"/>
      <c r="D4" s="1921"/>
      <c r="E4" s="1922"/>
    </row>
    <row r="5" spans="1:7" ht="15" x14ac:dyDescent="0.25">
      <c r="A5" s="2412" t="s">
        <v>1934</v>
      </c>
      <c r="B5" s="2413"/>
      <c r="C5" s="2413"/>
      <c r="D5" s="2413"/>
      <c r="E5" s="2413"/>
    </row>
    <row r="6" spans="1:7" ht="12" customHeight="1" x14ac:dyDescent="0.25">
      <c r="A6" s="1924"/>
      <c r="B6" s="2414" t="str">
        <f>COVER!A17</f>
        <v>Palestine CUSD 3</v>
      </c>
      <c r="C6" s="2414"/>
      <c r="D6" s="2414"/>
      <c r="E6" s="1925"/>
    </row>
    <row r="7" spans="1:7" ht="11.25" customHeight="1" x14ac:dyDescent="0.25">
      <c r="A7" s="1924"/>
      <c r="B7" s="2415">
        <f>COVER!A13</f>
        <v>12017003026</v>
      </c>
      <c r="C7" s="2415"/>
      <c r="D7" s="241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1929</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1914</v>
      </c>
      <c r="B19" s="1935"/>
      <c r="C19" s="1935"/>
      <c r="D19" s="1938"/>
      <c r="E19" s="1937"/>
    </row>
    <row r="20" spans="1:11" ht="12" customHeight="1" x14ac:dyDescent="0.2">
      <c r="A20" s="1934" t="s">
        <v>1915</v>
      </c>
      <c r="B20" s="1935"/>
      <c r="C20" s="1935"/>
      <c r="D20" s="1938"/>
      <c r="E20" s="1937"/>
    </row>
    <row r="21" spans="1:11" ht="12" customHeight="1" x14ac:dyDescent="0.2">
      <c r="A21" s="1934" t="s">
        <v>1916</v>
      </c>
      <c r="B21" s="1935"/>
      <c r="C21" s="1935"/>
      <c r="D21" s="1938"/>
      <c r="E21" s="1937"/>
    </row>
    <row r="22" spans="1:11" ht="12" customHeight="1" x14ac:dyDescent="0.2">
      <c r="A22" s="1934" t="s">
        <v>1917</v>
      </c>
      <c r="B22" s="1935"/>
      <c r="C22" s="1935"/>
      <c r="D22" s="1938"/>
      <c r="E22" s="1937"/>
    </row>
    <row r="23" spans="1:11" ht="12" customHeight="1" x14ac:dyDescent="0.2">
      <c r="A23" s="1934" t="s">
        <v>1918</v>
      </c>
      <c r="B23" s="1935"/>
      <c r="C23" s="1935"/>
      <c r="D23" s="1938"/>
      <c r="E23" s="1937"/>
    </row>
    <row r="24" spans="1:11" ht="12" customHeight="1" x14ac:dyDescent="0.2">
      <c r="A24" s="1934" t="s">
        <v>1919</v>
      </c>
      <c r="B24" s="1935"/>
      <c r="C24" s="1935"/>
      <c r="D24" s="1938"/>
      <c r="E24" s="1937"/>
    </row>
    <row r="25" spans="1:11" ht="12" customHeight="1" x14ac:dyDescent="0.2">
      <c r="A25" s="1934" t="s">
        <v>1920</v>
      </c>
      <c r="B25" s="1935" t="s">
        <v>2093</v>
      </c>
      <c r="C25" s="1935" t="s">
        <v>2093</v>
      </c>
      <c r="D25" s="1938"/>
      <c r="E25" s="1937" t="s">
        <v>2113</v>
      </c>
    </row>
    <row r="26" spans="1:11" ht="12" customHeight="1" x14ac:dyDescent="0.2">
      <c r="A26" s="1934" t="s">
        <v>1921</v>
      </c>
      <c r="B26" s="1935" t="s">
        <v>2093</v>
      </c>
      <c r="C26" s="1935" t="s">
        <v>2093</v>
      </c>
      <c r="D26" s="1938"/>
      <c r="E26" s="1937" t="s">
        <v>2114</v>
      </c>
    </row>
    <row r="27" spans="1:11" x14ac:dyDescent="0.2">
      <c r="A27" s="1934" t="s">
        <v>1922</v>
      </c>
      <c r="B27" s="1935"/>
      <c r="C27" s="1935"/>
      <c r="D27" s="1938"/>
      <c r="E27" s="1937"/>
    </row>
    <row r="28" spans="1:11" ht="12" customHeight="1" x14ac:dyDescent="0.2">
      <c r="A28" s="1934" t="s">
        <v>1923</v>
      </c>
      <c r="B28" s="1935"/>
      <c r="C28" s="1935"/>
      <c r="D28" s="1938"/>
      <c r="E28" s="1937"/>
    </row>
    <row r="29" spans="1:11" ht="12" customHeight="1" x14ac:dyDescent="0.2">
      <c r="A29" s="1934" t="s">
        <v>1924</v>
      </c>
      <c r="B29" s="1935"/>
      <c r="C29" s="1935"/>
      <c r="D29" s="1938"/>
      <c r="E29" s="1937"/>
    </row>
    <row r="30" spans="1:11" ht="12" customHeight="1" x14ac:dyDescent="0.2">
      <c r="A30" s="1934" t="s">
        <v>1925</v>
      </c>
      <c r="B30" s="1935"/>
      <c r="C30" s="1935"/>
      <c r="D30" s="1938"/>
      <c r="E30" s="1937"/>
    </row>
    <row r="31" spans="1:11" ht="12" customHeight="1" x14ac:dyDescent="0.2">
      <c r="A31" s="1934" t="s">
        <v>1926</v>
      </c>
      <c r="B31" s="1935" t="s">
        <v>2093</v>
      </c>
      <c r="C31" s="1935" t="s">
        <v>2093</v>
      </c>
      <c r="D31" s="1938"/>
      <c r="E31" s="1937" t="s">
        <v>2115</v>
      </c>
      <c r="K31" s="1948"/>
    </row>
    <row r="32" spans="1:11" ht="12" customHeight="1" x14ac:dyDescent="0.2">
      <c r="A32" s="1934" t="s">
        <v>1927</v>
      </c>
      <c r="B32" s="1935"/>
      <c r="C32" s="1935"/>
      <c r="D32" s="1938"/>
      <c r="E32" s="1937"/>
    </row>
    <row r="33" spans="1:5" ht="12" customHeight="1" x14ac:dyDescent="0.2">
      <c r="A33" s="1934" t="s">
        <v>1928</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Palestine CUSD 3</v>
      </c>
      <c r="J6" s="2435"/>
    </row>
    <row r="7" spans="1:10" x14ac:dyDescent="0.2">
      <c r="A7" s="2436" t="s">
        <v>1015</v>
      </c>
      <c r="B7" s="2437"/>
      <c r="C7" s="2437"/>
      <c r="D7" s="2437"/>
      <c r="E7" s="2438"/>
      <c r="F7" s="1605"/>
      <c r="G7" s="1594"/>
      <c r="H7" s="1604" t="s">
        <v>431</v>
      </c>
      <c r="I7" s="2439">
        <f>COVER!A13</f>
        <v>12017003026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2014</v>
      </c>
      <c r="F9" s="1615"/>
      <c r="G9" s="1615"/>
      <c r="H9" s="1616" t="s">
        <v>2015</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65702</v>
      </c>
      <c r="F12" s="1633"/>
      <c r="G12" s="1632">
        <f t="shared" ref="G12:G18" si="0">SUM(E12:F12)</f>
        <v>65702</v>
      </c>
      <c r="H12" s="1634">
        <v>70800</v>
      </c>
      <c r="I12" s="1633"/>
      <c r="J12" s="1632">
        <f t="shared" ref="J12:J18" si="1">SUM(H12:I12)</f>
        <v>70800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65702</v>
      </c>
      <c r="F19" s="1640">
        <f t="shared" si="2"/>
        <v>0</v>
      </c>
      <c r="G19" s="1640">
        <f t="shared" si="2"/>
        <v>65702</v>
      </c>
      <c r="H19" s="1640">
        <f t="shared" si="2"/>
        <v>70800</v>
      </c>
      <c r="I19" s="1640">
        <f t="shared" si="2"/>
        <v>0</v>
      </c>
      <c r="J19" s="1640">
        <f t="shared" si="2"/>
        <v>70800</v>
      </c>
    </row>
    <row r="20" spans="1:10" ht="25.5" customHeight="1" thickTop="1" x14ac:dyDescent="0.2">
      <c r="A20" s="1628">
        <v>9</v>
      </c>
      <c r="B20" s="2446" t="s">
        <v>2018</v>
      </c>
      <c r="C20" s="2444"/>
      <c r="D20" s="2445"/>
      <c r="E20" s="1641"/>
      <c r="F20" s="1641"/>
      <c r="G20" s="1641"/>
      <c r="H20" s="1641"/>
      <c r="I20" s="1641"/>
      <c r="J20" s="1642">
        <f>IF(AND(G19&gt;0,J19&gt;0),(((J19-G19)/G19)),"Enter Budget Data")</f>
        <v>7.7592767343459865E-2</v>
      </c>
    </row>
    <row r="21" spans="1:10" ht="9" customHeight="1" x14ac:dyDescent="0.2">
      <c r="B21" s="1643"/>
    </row>
    <row r="22" spans="1:10" x14ac:dyDescent="0.2">
      <c r="A22" s="1644" t="s">
        <v>139</v>
      </c>
      <c r="B22" s="1643"/>
    </row>
    <row r="23" spans="1:10" x14ac:dyDescent="0.2">
      <c r="A23" s="1596" t="s">
        <v>2016</v>
      </c>
      <c r="B23" s="1643"/>
    </row>
    <row r="24" spans="1:10" x14ac:dyDescent="0.2">
      <c r="A24" s="1596" t="s">
        <v>2017</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1892</v>
      </c>
      <c r="G27" s="2447"/>
    </row>
    <row r="28" spans="1:10" ht="28.5" customHeight="1" x14ac:dyDescent="0.2">
      <c r="B28" s="1643"/>
      <c r="C28" s="2449"/>
      <c r="D28" s="2449"/>
      <c r="E28" s="1910"/>
      <c r="F28" s="2449"/>
      <c r="G28" s="2449"/>
    </row>
    <row r="29" spans="1:10" x14ac:dyDescent="0.2">
      <c r="B29" s="1643"/>
      <c r="C29" s="1904" t="s">
        <v>2025</v>
      </c>
      <c r="E29" s="1909"/>
      <c r="F29" s="2448" t="s">
        <v>1893</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2091</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4" sqref="B6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2116</v>
      </c>
    </row>
    <row r="6" spans="1:2" x14ac:dyDescent="0.2">
      <c r="A6" s="385">
        <v>2</v>
      </c>
      <c r="B6" t="s">
        <v>2117</v>
      </c>
    </row>
    <row r="7" spans="1:2" x14ac:dyDescent="0.2">
      <c r="A7" s="385">
        <v>3</v>
      </c>
      <c r="B7" t="s">
        <v>2118</v>
      </c>
    </row>
    <row r="8" spans="1:2" x14ac:dyDescent="0.2">
      <c r="A8" s="385">
        <v>4</v>
      </c>
      <c r="B8" t="s">
        <v>2119</v>
      </c>
    </row>
    <row r="9" spans="1:2" x14ac:dyDescent="0.2">
      <c r="A9" s="386">
        <v>5</v>
      </c>
      <c r="B9" t="s">
        <v>2120</v>
      </c>
    </row>
    <row r="10" spans="1:2" x14ac:dyDescent="0.2">
      <c r="A10" s="386">
        <v>6</v>
      </c>
      <c r="B10" s="12" t="s">
        <v>2121</v>
      </c>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row>
    <row r="65" spans="2:2" x14ac:dyDescent="0.2">
      <c r="B65" s="393"/>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 xml:space="preserve">&amp;L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0" sqref="C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1285875</xdr:colOff>
                <xdr:row>2</xdr:row>
                <xdr:rowOff>0</xdr:rowOff>
              </from>
              <to>
                <xdr:col>0</xdr:col>
                <xdr:colOff>2200275</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2562225</xdr:colOff>
                <xdr:row>2</xdr:row>
                <xdr:rowOff>0</xdr:rowOff>
              </from>
              <to>
                <xdr:col>1</xdr:col>
                <xdr:colOff>581025</xdr:colOff>
                <xdr:row>6</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2</xdr:col>
                <xdr:colOff>238125</xdr:colOff>
                <xdr:row>2</xdr:row>
                <xdr:rowOff>0</xdr:rowOff>
              </from>
              <to>
                <xdr:col>3</xdr:col>
                <xdr:colOff>542925</xdr:colOff>
                <xdr:row>6</xdr:row>
                <xdr:rowOff>38100</xdr:rowOff>
              </to>
            </anchor>
          </objectPr>
        </oleObject>
      </mc:Choice>
      <mc:Fallback>
        <oleObject progId="Acrobat Document" dvAspect="DVASPECT_ICON" shapeId="84996"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1875</v>
      </c>
      <c r="B1" s="2453"/>
      <c r="C1" s="2453"/>
      <c r="D1" s="2453"/>
      <c r="E1" s="2453"/>
      <c r="F1" s="2454"/>
    </row>
    <row r="2" spans="1:8" ht="39.75" customHeight="1" x14ac:dyDescent="0.2">
      <c r="A2" s="2462" t="s">
        <v>2019</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1874</v>
      </c>
      <c r="B4" s="2469"/>
      <c r="C4" s="2469"/>
      <c r="D4" s="2469"/>
      <c r="E4" s="2469"/>
      <c r="F4" s="2470"/>
    </row>
    <row r="5" spans="1:8" ht="42" customHeight="1" x14ac:dyDescent="0.2">
      <c r="A5" s="1835" t="s">
        <v>560</v>
      </c>
      <c r="B5" s="1573" t="s">
        <v>1877</v>
      </c>
      <c r="C5" s="1573" t="s">
        <v>1878</v>
      </c>
      <c r="D5" s="1573" t="s">
        <v>1876</v>
      </c>
      <c r="E5" s="1573" t="s">
        <v>1879</v>
      </c>
      <c r="F5" s="1573" t="s">
        <v>1634</v>
      </c>
    </row>
    <row r="6" spans="1:8" s="1576" customFormat="1" ht="14.25" customHeight="1" x14ac:dyDescent="0.2">
      <c r="A6" s="1574" t="s">
        <v>1635</v>
      </c>
      <c r="B6" s="1575">
        <f>'Acct Summary 7-8'!C8</f>
        <v>2392252</v>
      </c>
      <c r="C6" s="1575">
        <f>'Acct Summary 7-8'!D8</f>
        <v>152781</v>
      </c>
      <c r="D6" s="1575">
        <f>'Acct Summary 7-8'!F8</f>
        <v>124562</v>
      </c>
      <c r="E6" s="1575">
        <f>'Acct Summary 7-8'!I8</f>
        <v>15405</v>
      </c>
      <c r="F6" s="1575">
        <f>SUM(B6:E6)</f>
        <v>2685000</v>
      </c>
    </row>
    <row r="7" spans="1:8" s="1576" customFormat="1" ht="14.25" customHeight="1" thickBot="1" x14ac:dyDescent="0.25">
      <c r="A7" s="1574" t="s">
        <v>1636</v>
      </c>
      <c r="B7" s="1577">
        <f>'Acct Summary 7-8'!C17</f>
        <v>2265927</v>
      </c>
      <c r="C7" s="1577">
        <f>'Acct Summary 7-8'!D17</f>
        <v>148562</v>
      </c>
      <c r="D7" s="1577">
        <f>'Acct Summary 7-8'!F17</f>
        <v>157895</v>
      </c>
      <c r="E7" s="1836"/>
      <c r="F7" s="1575">
        <f>SUM(B7:E7)</f>
        <v>2572384</v>
      </c>
    </row>
    <row r="8" spans="1:8" s="1576" customFormat="1" ht="14.25" thickTop="1" thickBot="1" x14ac:dyDescent="0.25">
      <c r="A8" s="1578" t="s">
        <v>1637</v>
      </c>
      <c r="B8" s="1579">
        <f>(B6-B7)</f>
        <v>126325</v>
      </c>
      <c r="C8" s="1579">
        <f>(C6-C7)</f>
        <v>4219</v>
      </c>
      <c r="D8" s="1579">
        <f>(D6-D7)</f>
        <v>-33333</v>
      </c>
      <c r="E8" s="1577">
        <f>(E6-E7)</f>
        <v>15405</v>
      </c>
      <c r="F8" s="1580">
        <f>SUM(F6-F7)</f>
        <v>112616</v>
      </c>
    </row>
    <row r="9" spans="1:8" s="1576" customFormat="1" ht="14.25" thickTop="1" thickBot="1" x14ac:dyDescent="0.25">
      <c r="A9" s="1581" t="s">
        <v>2020</v>
      </c>
      <c r="B9" s="1582">
        <f>'Acct Summary 7-8'!C81</f>
        <v>441366</v>
      </c>
      <c r="C9" s="1582">
        <f>'Acct Summary 7-8'!D81</f>
        <v>272994</v>
      </c>
      <c r="D9" s="1582">
        <f>'Acct Summary 7-8'!F81</f>
        <v>17201</v>
      </c>
      <c r="E9" s="1582">
        <f>'Acct Summary 7-8'!I81</f>
        <v>69697</v>
      </c>
      <c r="F9" s="1661">
        <f>SUM(B9:E9)</f>
        <v>801258</v>
      </c>
    </row>
    <row r="10" spans="1:8" ht="16.5" customHeight="1" thickTop="1" x14ac:dyDescent="0.2">
      <c r="A10" s="1583"/>
      <c r="B10" s="1584"/>
      <c r="C10" s="2456" t="str">
        <f>IF(AND(F8&lt;0,F9&gt;=0,ABS(F8*3)&gt;ABS(F9)),A14,IF(AND(F8&lt;0,F9&gt;0,ABS(F8*3)&lt;=ABS(F9)),A15,IF(AND(F8&lt;0,F9&lt;0),A14,IF(F9=0,A17,A16))))</f>
        <v>Balanced - no deficit reduction plan is required.</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1948</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5" sqref="C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1"/>
      <c r="B8" s="2472"/>
      <c r="C8" s="2472"/>
      <c r="D8" s="2473"/>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6" t="s">
        <v>1887</v>
      </c>
      <c r="D11" s="2477"/>
    </row>
    <row r="12" spans="1:4" s="4" customFormat="1" ht="12.75" x14ac:dyDescent="0.2">
      <c r="A12" s="1893"/>
      <c r="B12" s="226"/>
      <c r="C12" s="1892" t="s">
        <v>1886</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1888</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1911</v>
      </c>
      <c r="D28" s="2342"/>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1913</v>
      </c>
      <c r="D31" s="1254" t="str">
        <f>IF(AND(COVER!J29="X",COVER!J30="X",COVER!L30&lt;&gt;"X"),"OK",IF(AND(COVER!J29="X",COVER!J30&lt;&gt;"X",COVER!L30="X"),"OK",IF(AND(COVER!L29="X",COVER!J30&lt;&gt;"X"),"OK","PLEASE CHECK YES or NO.")))</f>
        <v>OK</v>
      </c>
    </row>
    <row r="32" spans="1:4" x14ac:dyDescent="0.2">
      <c r="A32" s="231"/>
      <c r="B32" s="234"/>
      <c r="C32" s="1586" t="s">
        <v>1912</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2021</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5" t="str">
        <f>COVER!A17</f>
        <v>Palestine CUSD 3</v>
      </c>
      <c r="B7" s="2486"/>
      <c r="C7" s="2486"/>
      <c r="D7" s="2487"/>
      <c r="E7" s="2488">
        <f>COVER!A13</f>
        <v>12017003026</v>
      </c>
      <c r="F7" s="2489"/>
      <c r="G7" s="2490" t="str">
        <f>COVER!T23</f>
        <v>066-003998</v>
      </c>
      <c r="H7" s="2491"/>
      <c r="I7" s="2491"/>
      <c r="J7" s="2491"/>
      <c r="K7" s="2491"/>
      <c r="L7" s="2492"/>
    </row>
    <row r="8" spans="1:29" ht="13.5" customHeight="1" x14ac:dyDescent="0.2">
      <c r="A8" s="2007" t="s">
        <v>1903</v>
      </c>
      <c r="B8" s="1959"/>
      <c r="C8" s="1949"/>
      <c r="D8" s="1949"/>
      <c r="E8" s="1961"/>
      <c r="F8" s="1950"/>
      <c r="G8" s="2010" t="s">
        <v>1387</v>
      </c>
      <c r="H8" s="1279"/>
      <c r="I8" s="1279"/>
      <c r="J8" s="1279"/>
      <c r="K8" s="1279"/>
      <c r="L8" s="1951"/>
    </row>
    <row r="9" spans="1:29" ht="13.5" customHeight="1" x14ac:dyDescent="0.2">
      <c r="A9" s="2493"/>
      <c r="B9" s="2494"/>
      <c r="C9" s="2494"/>
      <c r="D9" s="2494"/>
      <c r="E9" s="2494"/>
      <c r="F9" s="2495"/>
      <c r="G9" s="2496" t="str">
        <f>COVER!T13</f>
        <v>Kemper CPA Group, LLP</v>
      </c>
      <c r="H9" s="2497"/>
      <c r="I9" s="2497"/>
      <c r="J9" s="2497"/>
      <c r="K9" s="2497"/>
      <c r="L9" s="2498"/>
    </row>
    <row r="10" spans="1:29" ht="13.5" customHeight="1" x14ac:dyDescent="0.2">
      <c r="A10" s="2499" t="str">
        <f>COVER!A38</f>
        <v>Chris Long</v>
      </c>
      <c r="B10" s="2500"/>
      <c r="C10" s="2500"/>
      <c r="D10" s="2500"/>
      <c r="E10" s="2500"/>
      <c r="F10" s="2501"/>
      <c r="G10" s="2496" t="str">
        <f>COVER!T17</f>
        <v>P.O. Box 694</v>
      </c>
      <c r="H10" s="2502"/>
      <c r="I10" s="2502"/>
      <c r="J10" s="2502"/>
      <c r="K10" s="2502"/>
      <c r="L10" s="2503"/>
    </row>
    <row r="11" spans="1:29" ht="13.5" customHeight="1" x14ac:dyDescent="0.2">
      <c r="A11" s="2007" t="s">
        <v>1905</v>
      </c>
      <c r="B11" s="1959"/>
      <c r="C11" s="1949"/>
      <c r="D11" s="1961"/>
      <c r="E11" s="1949"/>
      <c r="F11" s="1950"/>
      <c r="G11" s="2496" t="str">
        <f>COVER!T19</f>
        <v>Robinson</v>
      </c>
      <c r="H11" s="2502"/>
      <c r="I11" s="2502"/>
      <c r="J11" s="2002" t="str">
        <f>COVER!X19</f>
        <v>IL</v>
      </c>
      <c r="K11" s="2002">
        <f>COVER!Z19</f>
        <v>62454</v>
      </c>
      <c r="L11" s="2001"/>
    </row>
    <row r="12" spans="1:29" ht="13.5" customHeight="1" x14ac:dyDescent="0.2">
      <c r="A12" s="2504" t="s">
        <v>1904</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1906</v>
      </c>
      <c r="H13" s="1952"/>
      <c r="I13" s="2507" t="str">
        <f>COVER!T25</f>
        <v>jtruitt@kcpag.com</v>
      </c>
      <c r="J13" s="2508"/>
      <c r="K13" s="2508"/>
      <c r="L13" s="2509"/>
    </row>
    <row r="14" spans="1:29" ht="13.5" customHeight="1" x14ac:dyDescent="0.2">
      <c r="A14" s="2496" t="str">
        <f>COVER!A19</f>
        <v>100 S Main</v>
      </c>
      <c r="B14" s="2494"/>
      <c r="C14" s="2494"/>
      <c r="D14" s="2494"/>
      <c r="E14" s="2000">
        <v>0</v>
      </c>
      <c r="F14" s="1293"/>
      <c r="G14" s="2012" t="s">
        <v>1386</v>
      </c>
      <c r="H14" s="1279"/>
      <c r="I14" s="1279"/>
      <c r="J14" s="1279"/>
      <c r="K14" s="1279"/>
      <c r="L14" s="1951"/>
    </row>
    <row r="15" spans="1:29" ht="13.5" customHeight="1" x14ac:dyDescent="0.2">
      <c r="A15" s="2496" t="str">
        <f>COVER!A21</f>
        <v>Palestine</v>
      </c>
      <c r="B15" s="2502"/>
      <c r="C15" s="2502"/>
      <c r="D15" s="1278"/>
      <c r="E15" s="1920"/>
      <c r="F15" s="1292"/>
      <c r="G15" s="1999" t="str">
        <f>COVER!T15</f>
        <v>Jodi Truitt</v>
      </c>
      <c r="H15" s="1279"/>
      <c r="I15" s="1279"/>
      <c r="J15" s="1279"/>
      <c r="K15" s="1279"/>
      <c r="L15" s="1951"/>
    </row>
    <row r="16" spans="1:29" ht="12.2" customHeight="1" x14ac:dyDescent="0.2">
      <c r="A16" s="1999"/>
      <c r="B16" s="1501"/>
      <c r="C16" s="2002">
        <f>COVER!A25</f>
        <v>62451</v>
      </c>
      <c r="D16" s="2002"/>
      <c r="E16" s="2002"/>
      <c r="F16" s="2003"/>
      <c r="G16" s="2510"/>
      <c r="H16" s="2511"/>
      <c r="I16" s="2511"/>
      <c r="J16" s="2511"/>
      <c r="K16" s="2511"/>
      <c r="L16" s="2512"/>
    </row>
    <row r="17" spans="1:13" ht="12.2" customHeight="1" x14ac:dyDescent="0.2">
      <c r="A17" s="2513"/>
      <c r="B17" s="2514"/>
      <c r="C17" s="2514"/>
      <c r="D17" s="2514"/>
      <c r="E17" s="2514"/>
      <c r="F17" s="2515"/>
      <c r="G17" s="2012" t="s">
        <v>1385</v>
      </c>
      <c r="H17" s="1279"/>
      <c r="I17" s="1279"/>
      <c r="J17" s="1279"/>
      <c r="K17" s="2013" t="s">
        <v>1384</v>
      </c>
      <c r="L17" s="1950"/>
      <c r="M17" s="1291"/>
    </row>
    <row r="18" spans="1:13" ht="12.2" customHeight="1" x14ac:dyDescent="0.2">
      <c r="A18" s="2499"/>
      <c r="B18" s="2500"/>
      <c r="C18" s="2500"/>
      <c r="D18" s="2500"/>
      <c r="E18" s="2500"/>
      <c r="F18" s="2501"/>
      <c r="G18" s="2485" t="str">
        <f>COVER!T21</f>
        <v>618-546-1502</v>
      </c>
      <c r="H18" s="2486"/>
      <c r="I18" s="2486"/>
      <c r="J18" s="2486"/>
      <c r="K18" s="2485" t="str">
        <f>COVER!X21</f>
        <v>618-544-2140</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2028</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2029</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2030</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2031</v>
      </c>
      <c r="D32" s="1278"/>
      <c r="E32" s="1278"/>
      <c r="F32" s="1284"/>
      <c r="G32" s="1284"/>
      <c r="H32" s="1284"/>
      <c r="I32" s="1284"/>
      <c r="J32" s="1284"/>
      <c r="K32" s="1284"/>
      <c r="L32" s="1284"/>
    </row>
    <row r="33" spans="1:12" s="1277" customFormat="1" ht="10.9" customHeight="1" x14ac:dyDescent="0.2">
      <c r="B33" s="1283"/>
      <c r="C33" s="2015" t="s">
        <v>2032</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2033</v>
      </c>
      <c r="D35" s="1284"/>
      <c r="E35" s="1284"/>
      <c r="F35" s="1284"/>
      <c r="G35" s="1284"/>
      <c r="H35" s="1284"/>
      <c r="I35" s="1284"/>
      <c r="J35" s="1284"/>
      <c r="K35" s="1284"/>
      <c r="L35" s="1284"/>
    </row>
    <row r="36" spans="1:12" s="1277" customFormat="1" ht="10.9" customHeight="1" x14ac:dyDescent="0.2">
      <c r="B36" s="1283"/>
      <c r="C36" s="2015" t="s">
        <v>2034</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2035</v>
      </c>
      <c r="D38" s="1284"/>
      <c r="E38" s="1284"/>
    </row>
    <row r="39" spans="1:12" ht="9" customHeight="1" x14ac:dyDescent="0.2">
      <c r="B39" s="1283"/>
      <c r="C39" s="2015"/>
      <c r="D39" s="1282"/>
      <c r="E39" s="1282"/>
    </row>
    <row r="40" spans="1:12" s="1277" customFormat="1" ht="13.5" customHeight="1" x14ac:dyDescent="0.2">
      <c r="B40" s="1280"/>
      <c r="C40" s="2014" t="s">
        <v>2036</v>
      </c>
      <c r="D40" s="1284"/>
      <c r="E40" s="1284"/>
    </row>
    <row r="41" spans="1:12" ht="9" customHeight="1" x14ac:dyDescent="0.2">
      <c r="A41" s="1286"/>
      <c r="B41" s="1283"/>
      <c r="C41" s="2015"/>
      <c r="D41" s="1282"/>
      <c r="E41" s="1282"/>
    </row>
    <row r="42" spans="1:12" s="1277" customFormat="1" ht="13.5" customHeight="1" x14ac:dyDescent="0.2">
      <c r="B42" s="1280"/>
      <c r="C42" s="2014"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2038</v>
      </c>
      <c r="D46" s="1278"/>
      <c r="E46" s="1278"/>
      <c r="F46" s="1278"/>
      <c r="G46" s="1278"/>
      <c r="H46" s="1278"/>
    </row>
    <row r="47" spans="1:12" ht="9" customHeight="1" x14ac:dyDescent="0.2"/>
    <row r="48" spans="1:12" ht="12.2" customHeight="1" x14ac:dyDescent="0.2">
      <c r="B48" s="1673"/>
      <c r="C48" s="2017" t="s">
        <v>2039</v>
      </c>
    </row>
    <row r="49" spans="1:12" ht="9" customHeight="1" x14ac:dyDescent="0.2"/>
    <row r="50" spans="1:12" ht="12.2" customHeight="1" x14ac:dyDescent="0.2">
      <c r="C50" s="2017"/>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Palestine CUSD 3</v>
      </c>
      <c r="B1" s="2518"/>
      <c r="C1" s="2518"/>
      <c r="D1" s="2518"/>
    </row>
    <row r="2" spans="1:11" s="2006" customFormat="1" ht="12.75" x14ac:dyDescent="0.2">
      <c r="A2" s="2519">
        <f>'Single Audit Cover'!E7</f>
        <v>12017003026</v>
      </c>
      <c r="B2" s="2520"/>
      <c r="C2" s="2520"/>
      <c r="D2" s="2520"/>
    </row>
    <row r="3" spans="1:11" s="2006" customFormat="1" ht="12.75" x14ac:dyDescent="0.2">
      <c r="A3" s="2517" t="s">
        <v>1896</v>
      </c>
      <c r="B3" s="2518"/>
      <c r="C3" s="2518"/>
      <c r="D3" s="2518"/>
    </row>
    <row r="4" spans="1:11" s="2006" customFormat="1" ht="4.5" customHeight="1" x14ac:dyDescent="0.2">
      <c r="A4" s="2004"/>
      <c r="B4" s="1998"/>
      <c r="C4" s="1998"/>
      <c r="D4" s="1998"/>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2042</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2043</v>
      </c>
      <c r="E28" s="1323"/>
      <c r="F28" s="1323"/>
      <c r="G28" s="1323"/>
      <c r="H28" s="1323"/>
      <c r="I28" s="1323"/>
      <c r="J28" s="1323"/>
      <c r="K28" s="1323"/>
    </row>
    <row r="29" spans="1:11" ht="10.5" customHeight="1" x14ac:dyDescent="0.2">
      <c r="A29" s="1300"/>
      <c r="D29" s="2103"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7"/>
      <c r="C42" s="1301">
        <v>11</v>
      </c>
      <c r="D42" s="2019" t="s">
        <v>2047</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2048</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2049</v>
      </c>
    </row>
    <row r="58" spans="1:4" x14ac:dyDescent="0.2">
      <c r="A58" s="1300"/>
      <c r="C58" s="1958"/>
      <c r="D58" s="1303" t="s">
        <v>1422</v>
      </c>
    </row>
    <row r="59" spans="1:4" ht="10.5" customHeight="1" x14ac:dyDescent="0.2">
      <c r="A59" s="1300"/>
      <c r="D59" s="1306" t="s">
        <v>1421</v>
      </c>
    </row>
    <row r="60" spans="1:4" ht="10.5" customHeight="1" x14ac:dyDescent="0.2">
      <c r="A60" s="1300"/>
      <c r="D60" s="2102" t="s">
        <v>2090</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2" t="s">
        <v>2089</v>
      </c>
    </row>
    <row r="65" spans="1:4" x14ac:dyDescent="0.2">
      <c r="A65" s="1300"/>
      <c r="C65" s="1958"/>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2" t="s">
        <v>2089</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2052</v>
      </c>
    </row>
    <row r="92" spans="1:4" x14ac:dyDescent="0.2">
      <c r="A92" s="1300"/>
      <c r="B92" s="1309"/>
      <c r="C92" s="1958"/>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6"/>
      <c r="C96" s="1304">
        <f>C91+1</f>
        <v>28</v>
      </c>
      <c r="D96" s="1303" t="s">
        <v>2054</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2055</v>
      </c>
    </row>
    <row r="101" spans="1:4" ht="3" customHeight="1" x14ac:dyDescent="0.2">
      <c r="A101" s="1300"/>
      <c r="B101" s="2018"/>
      <c r="C101" s="1304"/>
      <c r="D101" s="2020"/>
    </row>
    <row r="102" spans="1:4" x14ac:dyDescent="0.2">
      <c r="A102" s="1300"/>
      <c r="B102" s="1956"/>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2057</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Palestine CUSD 3</v>
      </c>
      <c r="B1" s="2523"/>
      <c r="C1" s="2523"/>
      <c r="D1" s="2523"/>
      <c r="E1" s="2523"/>
    </row>
    <row r="2" spans="1:5" x14ac:dyDescent="0.2">
      <c r="A2" s="2524">
        <f>'Single Audit Cover'!E7</f>
        <v>12017003026</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202208</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12662</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-3455</v>
      </c>
    </row>
    <row r="19" spans="1:4" ht="13.5" thickBot="1" x14ac:dyDescent="0.25">
      <c r="A19" s="2024" t="s">
        <v>1452</v>
      </c>
      <c r="D19" s="1343">
        <f>SUM(D10:D17)</f>
        <v>211415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211415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211415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Palestine CUSD 3</v>
      </c>
      <c r="C1" s="2528"/>
      <c r="D1" s="2528"/>
      <c r="E1" s="2528"/>
      <c r="F1" s="2528"/>
      <c r="G1" s="2528"/>
      <c r="H1" s="2528"/>
      <c r="I1" s="2528"/>
      <c r="J1" s="2528"/>
      <c r="K1" s="2528"/>
      <c r="L1" s="2528"/>
      <c r="M1" s="2528"/>
    </row>
    <row r="2" spans="2:14" ht="15" x14ac:dyDescent="0.2">
      <c r="B2" s="2529">
        <f>'Single Audit Cover'!E7</f>
        <v>12017003026</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2058</v>
      </c>
      <c r="C7" s="1393"/>
      <c r="D7" s="1392"/>
      <c r="E7" s="2030"/>
      <c r="F7" s="2031"/>
      <c r="G7" s="2030"/>
      <c r="H7" s="2032" t="s">
        <v>1484</v>
      </c>
      <c r="I7" s="2030"/>
      <c r="J7" s="2104" t="s">
        <v>1484</v>
      </c>
      <c r="K7" s="1388"/>
      <c r="L7" s="1387" t="s">
        <v>1482</v>
      </c>
      <c r="M7" s="1386"/>
    </row>
    <row r="8" spans="2:14" ht="15.75" x14ac:dyDescent="0.25">
      <c r="B8" s="2033" t="s">
        <v>2059</v>
      </c>
      <c r="C8" s="1393" t="s">
        <v>1486</v>
      </c>
      <c r="D8" s="1392" t="s">
        <v>1485</v>
      </c>
      <c r="E8" s="1391" t="s">
        <v>1484</v>
      </c>
      <c r="F8" s="1390" t="s">
        <v>1484</v>
      </c>
      <c r="G8" s="1389" t="s">
        <v>1484</v>
      </c>
      <c r="H8" s="2032" t="s">
        <v>1859</v>
      </c>
      <c r="I8" s="1388" t="s">
        <v>1484</v>
      </c>
      <c r="J8" s="2104" t="s">
        <v>2060</v>
      </c>
      <c r="K8" s="1388" t="s">
        <v>1483</v>
      </c>
      <c r="L8" s="1387" t="s">
        <v>1478</v>
      </c>
      <c r="M8" s="1386" t="s">
        <v>31</v>
      </c>
    </row>
    <row r="9" spans="2:14" ht="13.5" x14ac:dyDescent="0.2">
      <c r="B9" s="2034" t="s">
        <v>1481</v>
      </c>
      <c r="C9" s="1393" t="s">
        <v>1480</v>
      </c>
      <c r="D9" s="1392" t="s">
        <v>2061</v>
      </c>
      <c r="E9" s="1391" t="s">
        <v>1859</v>
      </c>
      <c r="F9" s="1390" t="s">
        <v>2060</v>
      </c>
      <c r="G9" s="1389" t="s">
        <v>1859</v>
      </c>
      <c r="H9" s="2032" t="s">
        <v>2062</v>
      </c>
      <c r="I9" s="1388" t="s">
        <v>2060</v>
      </c>
      <c r="J9" s="2104" t="s">
        <v>2062</v>
      </c>
      <c r="K9" s="1388" t="s">
        <v>1479</v>
      </c>
      <c r="L9" s="2035" t="s">
        <v>2063</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1946</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1940</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1899</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Palestine CUSD 3</v>
      </c>
      <c r="B1" s="2534"/>
      <c r="C1" s="2534"/>
      <c r="D1" s="2534"/>
      <c r="E1" s="1411"/>
    </row>
    <row r="2" spans="1:7" ht="13.5" customHeight="1" x14ac:dyDescent="0.2">
      <c r="A2" s="2535">
        <f>'Single Audit Cover'!E7</f>
        <v>12017003026</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1845</v>
      </c>
      <c r="C6" s="1350"/>
      <c r="D6" s="1350"/>
    </row>
    <row r="7" spans="1:7" ht="60.95" customHeight="1" x14ac:dyDescent="0.2">
      <c r="A7" s="2532" t="s">
        <v>1900</v>
      </c>
      <c r="B7" s="2532"/>
      <c r="C7" s="2532"/>
      <c r="D7" s="2532"/>
      <c r="E7" s="2532"/>
      <c r="F7" s="2532"/>
    </row>
    <row r="8" spans="1:7" ht="12" customHeight="1" x14ac:dyDescent="0.2">
      <c r="A8" s="1342"/>
      <c r="B8" s="2006"/>
      <c r="C8" s="2006"/>
      <c r="D8" s="2006"/>
      <c r="E8" s="1409"/>
    </row>
    <row r="9" spans="1:7" ht="15" customHeight="1" x14ac:dyDescent="0.2">
      <c r="A9" s="1968" t="s">
        <v>1935</v>
      </c>
      <c r="B9" s="1972"/>
      <c r="C9" s="1972"/>
      <c r="D9" s="1972"/>
      <c r="E9" s="1973"/>
      <c r="F9" s="1971"/>
      <c r="G9" s="1971"/>
    </row>
    <row r="10" spans="1:7" ht="15" customHeight="1" x14ac:dyDescent="0.2">
      <c r="A10" s="2047" t="s">
        <v>1936</v>
      </c>
      <c r="B10" s="1974"/>
      <c r="C10" s="1975"/>
      <c r="D10" s="1974" t="s">
        <v>1937</v>
      </c>
      <c r="E10" s="1975"/>
      <c r="F10" s="1974" t="s">
        <v>105</v>
      </c>
      <c r="G10" s="1971"/>
    </row>
    <row r="11" spans="1:7" ht="12" customHeight="1" x14ac:dyDescent="0.2">
      <c r="A11" s="2047"/>
      <c r="B11" s="1974"/>
      <c r="C11" s="2048"/>
      <c r="D11" s="1974"/>
      <c r="E11" s="2048"/>
      <c r="F11" s="1974"/>
      <c r="G11" s="1971"/>
    </row>
    <row r="12" spans="1:7" x14ac:dyDescent="0.2">
      <c r="A12" s="1342" t="s">
        <v>2068</v>
      </c>
      <c r="C12" s="1338"/>
      <c r="D12" s="1338"/>
    </row>
    <row r="13" spans="1:7" ht="15" customHeight="1" x14ac:dyDescent="0.2">
      <c r="A13" s="2532" t="s">
        <v>1846</v>
      </c>
      <c r="B13" s="2532"/>
      <c r="C13" s="2532"/>
      <c r="D13" s="2532"/>
      <c r="E13" s="2532"/>
      <c r="F13" s="2532"/>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2069</v>
      </c>
      <c r="E16" s="2543"/>
      <c r="F16" s="2543"/>
    </row>
    <row r="17" spans="1:6" ht="20.4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1938</v>
      </c>
      <c r="B31" s="1674"/>
      <c r="C31" s="1675"/>
      <c r="D31" s="1676"/>
      <c r="E31" s="1405"/>
    </row>
    <row r="32" spans="1:6" ht="30" customHeight="1" x14ac:dyDescent="0.2">
      <c r="A32" s="2545" t="s">
        <v>2070</v>
      </c>
      <c r="B32" s="2545"/>
      <c r="C32" s="2545"/>
      <c r="D32" s="2545"/>
      <c r="E32" s="2545"/>
      <c r="F32" s="2545"/>
    </row>
    <row r="33" spans="1:6" ht="13.5" customHeight="1" x14ac:dyDescent="0.2">
      <c r="A33" s="1481" t="s">
        <v>1755</v>
      </c>
      <c r="B33" s="1674"/>
      <c r="C33" s="1677">
        <v>0</v>
      </c>
      <c r="D33" s="1676"/>
      <c r="E33" s="1405"/>
    </row>
    <row r="34" spans="1:6" ht="13.5" customHeight="1" x14ac:dyDescent="0.2">
      <c r="A34" s="1481" t="s">
        <v>1756</v>
      </c>
      <c r="B34" s="1674"/>
      <c r="C34" s="1678">
        <v>0</v>
      </c>
      <c r="D34" s="1676" t="s">
        <v>2071</v>
      </c>
      <c r="E34" s="2546">
        <f>+C33+C34</f>
        <v>0</v>
      </c>
      <c r="F34" s="2547"/>
    </row>
    <row r="35" spans="1:6" ht="12" customHeight="1" x14ac:dyDescent="0.2">
      <c r="A35" s="1481"/>
      <c r="B35" s="1674"/>
      <c r="C35" s="2051"/>
      <c r="D35" s="1676"/>
      <c r="E35" s="2052"/>
      <c r="F35" s="1406"/>
    </row>
    <row r="36" spans="1:6" ht="13.5" customHeight="1" x14ac:dyDescent="0.2">
      <c r="A36" s="1739" t="s">
        <v>1939</v>
      </c>
      <c r="B36" s="1674"/>
      <c r="C36" s="1675"/>
      <c r="D36" s="1676"/>
      <c r="E36" s="1405"/>
    </row>
    <row r="37" spans="1:6" ht="14.25" customHeight="1" x14ac:dyDescent="0.2">
      <c r="A37" s="1481" t="s">
        <v>1844</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2072</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2073</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4" t="s">
        <v>1941</v>
      </c>
      <c r="C51" s="2544"/>
      <c r="D51" s="2544"/>
    </row>
    <row r="52" spans="1:5" ht="14.25" customHeight="1" x14ac:dyDescent="0.2">
      <c r="A52" s="1400"/>
      <c r="B52" s="2544"/>
      <c r="C52" s="2544"/>
      <c r="D52" s="2544"/>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Palestine CUSD 3</v>
      </c>
      <c r="C1" s="2554"/>
      <c r="D1" s="2554"/>
      <c r="E1" s="2554"/>
      <c r="F1" s="2554"/>
      <c r="G1" s="2554"/>
      <c r="H1" s="2554"/>
      <c r="I1" s="2554"/>
      <c r="J1" s="1438"/>
    </row>
    <row r="2" spans="2:10" s="1350" customFormat="1" ht="12.75" customHeight="1" x14ac:dyDescent="0.2">
      <c r="B2" s="2555">
        <f>'Single Audit Cover'!E7</f>
        <v>12017003026</v>
      </c>
      <c r="C2" s="2556"/>
      <c r="D2" s="2556"/>
      <c r="E2" s="2556"/>
      <c r="F2" s="2556"/>
      <c r="G2" s="2556"/>
      <c r="H2" s="2556"/>
      <c r="I2" s="2556"/>
      <c r="J2" s="1438"/>
    </row>
    <row r="3" spans="2:10" s="1350" customFormat="1" ht="12.75" customHeight="1" x14ac:dyDescent="0.2">
      <c r="B3" s="2557" t="s">
        <v>1512</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7"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c r="H33" s="1355" t="s">
        <v>105</v>
      </c>
    </row>
    <row r="35" spans="2:9" x14ac:dyDescent="0.2">
      <c r="B35" s="2060" t="s">
        <v>2075</v>
      </c>
      <c r="C35" s="1419"/>
      <c r="D35" s="1337"/>
    </row>
    <row r="36" spans="2:9" ht="6" customHeight="1" x14ac:dyDescent="0.2">
      <c r="B36" s="2060"/>
      <c r="C36" s="1419"/>
      <c r="D36" s="1337"/>
    </row>
    <row r="37" spans="2:9" ht="17.25" customHeight="1" x14ac:dyDescent="0.2">
      <c r="B37" s="2061" t="s">
        <v>1500</v>
      </c>
      <c r="C37" s="2560" t="s">
        <v>1499</v>
      </c>
      <c r="D37" s="2561"/>
      <c r="E37" s="2561"/>
      <c r="F37" s="2562"/>
      <c r="G37" s="2560" t="s">
        <v>2076</v>
      </c>
      <c r="H37" s="2561"/>
      <c r="I37" s="2562"/>
    </row>
    <row r="38" spans="2:9" ht="16.5" customHeight="1" x14ac:dyDescent="0.2">
      <c r="B38" s="2062"/>
      <c r="C38" s="2549"/>
      <c r="D38" s="2550"/>
      <c r="E38" s="2550"/>
      <c r="F38" s="2551"/>
      <c r="G38" s="2563"/>
      <c r="H38" s="2564"/>
      <c r="I38" s="2565"/>
    </row>
    <row r="39" spans="2:9" ht="16.5" customHeight="1" x14ac:dyDescent="0.2">
      <c r="B39" s="2062"/>
      <c r="C39" s="2549"/>
      <c r="D39" s="2550"/>
      <c r="E39" s="2550"/>
      <c r="F39" s="2551"/>
      <c r="G39" s="2552"/>
      <c r="H39" s="2552"/>
      <c r="I39" s="2552"/>
    </row>
    <row r="40" spans="2:9" ht="16.5" customHeight="1" x14ac:dyDescent="0.2">
      <c r="B40" s="2062"/>
      <c r="C40" s="2549"/>
      <c r="D40" s="2550"/>
      <c r="E40" s="2550"/>
      <c r="F40" s="2551"/>
      <c r="G40" s="2552"/>
      <c r="H40" s="2552"/>
      <c r="I40" s="2552"/>
    </row>
    <row r="41" spans="2:9" ht="16.5" customHeight="1" x14ac:dyDescent="0.2">
      <c r="B41" s="2062"/>
      <c r="C41" s="2549"/>
      <c r="D41" s="2550"/>
      <c r="E41" s="2550"/>
      <c r="F41" s="2551"/>
      <c r="G41" s="2552"/>
      <c r="H41" s="2552"/>
      <c r="I41" s="2552"/>
    </row>
    <row r="42" spans="2:9" ht="16.5" customHeight="1" x14ac:dyDescent="0.2">
      <c r="B42" s="2062"/>
      <c r="C42" s="2549"/>
      <c r="D42" s="2550"/>
      <c r="E42" s="2550"/>
      <c r="F42" s="2551"/>
      <c r="G42" s="2552"/>
      <c r="H42" s="2552"/>
      <c r="I42" s="2552"/>
    </row>
    <row r="43" spans="2:9" ht="16.5" customHeight="1" x14ac:dyDescent="0.2">
      <c r="B43" s="2062"/>
      <c r="C43" s="2566" t="s">
        <v>2077</v>
      </c>
      <c r="D43" s="2567"/>
      <c r="E43" s="2567"/>
      <c r="F43" s="2568"/>
      <c r="G43" s="2569">
        <f>SUM(G38:I42)</f>
        <v>0</v>
      </c>
      <c r="H43" s="2569"/>
      <c r="I43" s="2569"/>
    </row>
    <row r="44" spans="2:9" ht="12.75" customHeight="1" x14ac:dyDescent="0.2"/>
    <row r="45" spans="2:9" ht="12.75" customHeight="1" x14ac:dyDescent="0.2">
      <c r="B45" s="1430" t="s">
        <v>2078</v>
      </c>
      <c r="D45" s="2570">
        <v>0</v>
      </c>
      <c r="E45" s="2571"/>
    </row>
    <row r="46" spans="2:9" ht="5.25" customHeight="1" x14ac:dyDescent="0.2">
      <c r="B46" s="2063"/>
      <c r="D46" s="2064"/>
      <c r="E46" s="2065"/>
    </row>
    <row r="47" spans="2:9" ht="12.75" customHeight="1" x14ac:dyDescent="0.2">
      <c r="B47" s="1355" t="s">
        <v>2079</v>
      </c>
      <c r="C47" s="1355"/>
      <c r="D47" s="2066" t="e">
        <f>+G43/D45</f>
        <v>#DIV/0!</v>
      </c>
      <c r="E47" s="2067"/>
      <c r="F47" s="2068"/>
      <c r="I47" s="2069"/>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7" zoomScale="110" zoomScaleNormal="110" workbookViewId="0">
      <selection activeCell="C28" sqref="C2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Palestine CUSD 3</v>
      </c>
      <c r="C1" s="2553"/>
      <c r="D1" s="2553"/>
      <c r="E1" s="2553"/>
      <c r="F1" s="2553"/>
      <c r="G1" s="2553"/>
      <c r="H1" s="2553"/>
      <c r="I1" s="2553"/>
      <c r="J1" s="2553"/>
      <c r="K1" s="2553"/>
      <c r="L1" s="1471"/>
      <c r="M1" s="1471"/>
    </row>
    <row r="2" spans="1:13" ht="12" customHeight="1" x14ac:dyDescent="0.2">
      <c r="B2" s="2555">
        <f>'Single Audit Cover'!E7</f>
        <v>12017003026</v>
      </c>
      <c r="C2" s="2555"/>
      <c r="D2" s="2555"/>
      <c r="E2" s="2555"/>
      <c r="F2" s="2555"/>
      <c r="G2" s="2555"/>
      <c r="H2" s="2555"/>
      <c r="I2" s="2555"/>
      <c r="J2" s="2555"/>
      <c r="K2" s="2555"/>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2022</v>
      </c>
      <c r="D10" s="1684">
        <v>1</v>
      </c>
      <c r="E10" s="1404"/>
      <c r="F10" s="1408" t="s">
        <v>1529</v>
      </c>
      <c r="G10" s="1463"/>
      <c r="H10" s="1464" t="s">
        <v>1528</v>
      </c>
      <c r="I10" s="1463" t="s">
        <v>2093</v>
      </c>
      <c r="J10" s="2078" t="s">
        <v>1527</v>
      </c>
      <c r="K10" s="1404"/>
      <c r="L10" s="1440"/>
    </row>
    <row r="11" spans="1:13" ht="13.5" customHeight="1" x14ac:dyDescent="0.2">
      <c r="B11" s="1404"/>
      <c r="C11" s="1404"/>
      <c r="D11" s="1404"/>
      <c r="E11" s="1404"/>
      <c r="F11" s="1404"/>
      <c r="G11" s="1425"/>
      <c r="H11" s="1404"/>
      <c r="I11" s="2079" t="s">
        <v>1526</v>
      </c>
      <c r="J11" s="1404"/>
      <c r="K11" s="1461">
        <v>2010</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t="s">
        <v>2122</v>
      </c>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t="s">
        <v>2123</v>
      </c>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2085</v>
      </c>
      <c r="C19" s="2080"/>
      <c r="D19" s="2081"/>
      <c r="E19" s="2081"/>
      <c r="F19" s="2081"/>
      <c r="G19" s="2082"/>
      <c r="H19" s="2081"/>
      <c r="I19" s="2082"/>
      <c r="J19" s="2081"/>
      <c r="K19" s="2081"/>
      <c r="L19" s="1458"/>
    </row>
    <row r="20" spans="2:12" ht="45.75" customHeight="1" x14ac:dyDescent="0.2">
      <c r="B20" s="2577" t="s">
        <v>2124</v>
      </c>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t="s">
        <v>2125</v>
      </c>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t="s">
        <v>2126</v>
      </c>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t="s">
        <v>2127</v>
      </c>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t="s">
        <v>2128</v>
      </c>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Palestine CUSD 3</v>
      </c>
      <c r="C1" s="2579"/>
      <c r="D1" s="2579"/>
      <c r="E1" s="2579"/>
      <c r="F1" s="2579"/>
      <c r="G1" s="2579"/>
      <c r="H1" s="2579"/>
      <c r="I1" s="2579"/>
      <c r="J1" s="2579"/>
      <c r="K1" s="2579"/>
      <c r="L1" s="1490"/>
    </row>
    <row r="2" spans="1:12" ht="12.75" customHeight="1" x14ac:dyDescent="0.2">
      <c r="B2" s="2580">
        <f>'Single Audit Cover'!E7</f>
        <v>12017003026</v>
      </c>
      <c r="C2" s="2580"/>
      <c r="D2" s="2580"/>
      <c r="E2" s="2580"/>
      <c r="F2" s="2580"/>
      <c r="G2" s="2580"/>
      <c r="H2" s="2580"/>
      <c r="I2" s="2580"/>
      <c r="J2" s="2580"/>
      <c r="K2" s="2580"/>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2022</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Palestine CUSD 3</v>
      </c>
      <c r="C1" s="2553"/>
      <c r="D1" s="2553"/>
      <c r="E1" s="1500"/>
    </row>
    <row r="2" spans="2:5" s="1370" customFormat="1" ht="12.75" customHeight="1" x14ac:dyDescent="0.2">
      <c r="B2" s="2555">
        <f>'Single Audit Cover'!E7</f>
        <v>12017003026</v>
      </c>
      <c r="C2" s="2555"/>
      <c r="D2" s="2555"/>
      <c r="E2" s="1499"/>
    </row>
    <row r="3" spans="2:5" s="1331" customFormat="1" ht="12.75" customHeight="1" x14ac:dyDescent="0.2">
      <c r="B3" s="2539" t="s">
        <v>1561</v>
      </c>
      <c r="C3" s="2539"/>
      <c r="D3" s="2539"/>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1901</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E8" sqref="E8"/>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Palestine CUSD 3</v>
      </c>
      <c r="C1" s="2553"/>
      <c r="D1" s="2553"/>
      <c r="E1" s="2553"/>
      <c r="F1" s="1490"/>
      <c r="G1" s="1490"/>
      <c r="H1" s="1490"/>
      <c r="I1" s="1490"/>
      <c r="J1" s="1490"/>
      <c r="K1" s="1490"/>
      <c r="L1" s="1490"/>
    </row>
    <row r="2" spans="2:12" ht="13.5" customHeight="1" x14ac:dyDescent="0.2">
      <c r="B2" s="2555">
        <f>'Single Audit Cover'!E7</f>
        <v>12017003026</v>
      </c>
      <c r="C2" s="2555"/>
      <c r="D2" s="2555"/>
      <c r="E2" s="2555"/>
      <c r="F2" s="1489"/>
      <c r="G2" s="1489"/>
      <c r="H2" s="1489"/>
      <c r="I2" s="1489"/>
      <c r="J2" s="1489"/>
      <c r="K2" s="1489"/>
      <c r="L2" s="1489"/>
    </row>
    <row r="3" spans="2:12" ht="13.5" customHeight="1" x14ac:dyDescent="0.2">
      <c r="B3" s="2539" t="s">
        <v>1569</v>
      </c>
      <c r="C3" s="2539"/>
      <c r="D3" s="2539"/>
      <c r="E3" s="2539"/>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5">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t="s">
        <v>2123</v>
      </c>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t="s">
        <v>2132</v>
      </c>
      <c r="C14" s="2578"/>
      <c r="D14" s="2574"/>
      <c r="E14" s="2574"/>
    </row>
    <row r="15" spans="2:12" ht="13.5" customHeight="1" x14ac:dyDescent="0.2">
      <c r="B15" s="1404"/>
      <c r="C15" s="1404"/>
      <c r="D15" s="1404"/>
    </row>
    <row r="16" spans="2:12" ht="13.5" customHeight="1" x14ac:dyDescent="0.2">
      <c r="B16" s="1305" t="s">
        <v>1564</v>
      </c>
      <c r="C16" s="1305"/>
      <c r="D16" s="1404"/>
      <c r="E16" s="1962" t="s">
        <v>2135</v>
      </c>
    </row>
    <row r="17" spans="2:5" ht="13.5" customHeight="1" x14ac:dyDescent="0.2">
      <c r="B17" s="1404"/>
      <c r="C17" s="1404"/>
      <c r="D17" s="1404"/>
    </row>
    <row r="18" spans="2:5" ht="13.5" customHeight="1" x14ac:dyDescent="0.2">
      <c r="B18" s="1305" t="s">
        <v>1563</v>
      </c>
      <c r="C18" s="1305"/>
      <c r="D18" s="1404"/>
      <c r="E18" s="1496" t="s">
        <v>2130</v>
      </c>
    </row>
    <row r="19" spans="2:5" ht="13.5" customHeight="1" x14ac:dyDescent="0.2">
      <c r="B19" s="1404"/>
      <c r="C19" s="1404"/>
      <c r="D19" s="1404"/>
    </row>
    <row r="20" spans="2:5" ht="13.5" customHeight="1" x14ac:dyDescent="0.2">
      <c r="B20" s="1305" t="s">
        <v>1562</v>
      </c>
      <c r="C20" s="1305"/>
      <c r="D20" s="1404"/>
      <c r="E20" s="1496" t="s">
        <v>2134</v>
      </c>
    </row>
    <row r="21" spans="2:5" ht="13.5" customHeight="1" x14ac:dyDescent="0.2">
      <c r="B21" s="1404"/>
      <c r="C21" s="1404"/>
      <c r="D21" s="1404"/>
      <c r="E21" s="1409" t="s">
        <v>2133</v>
      </c>
    </row>
    <row r="22" spans="2:5" ht="13.5" customHeight="1" x14ac:dyDescent="0.2">
      <c r="B22" s="1404"/>
      <c r="C22" s="1404"/>
      <c r="D22" s="1404"/>
      <c r="E22" s="1409" t="s">
        <v>2131</v>
      </c>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2087</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12017003026</v>
      </c>
    </row>
    <row r="3" spans="1:2" x14ac:dyDescent="0.2">
      <c r="A3" t="s">
        <v>1110</v>
      </c>
      <c r="B3" s="1221" t="str">
        <f>COVER!A15</f>
        <v>Crawford</v>
      </c>
    </row>
    <row r="4" spans="1:2" x14ac:dyDescent="0.2">
      <c r="A4" t="s">
        <v>1166</v>
      </c>
      <c r="B4" s="1221" t="str">
        <f>COVER!A17</f>
        <v>Palestine CUSD 3</v>
      </c>
    </row>
    <row r="5" spans="1:2" x14ac:dyDescent="0.2">
      <c r="A5" t="s">
        <v>799</v>
      </c>
      <c r="B5" s="1221" t="str">
        <f>COVER!A38</f>
        <v>Chris Long</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No</v>
      </c>
    </row>
    <row r="13" spans="1:2" x14ac:dyDescent="0.2">
      <c r="A13" s="12" t="s">
        <v>1931</v>
      </c>
      <c r="B13" s="1221" t="str">
        <f>IF(COVER!J30="x","Yes",IF(COVER!L30="x","No",0))</f>
        <v>No</v>
      </c>
    </row>
    <row r="14" spans="1:2" x14ac:dyDescent="0.2">
      <c r="A14" t="s">
        <v>555</v>
      </c>
      <c r="B14" s="1221" t="str">
        <f>IF(COVER!J31="x","Yes",IF(COVER!L31="x","No",0))</f>
        <v>Yes</v>
      </c>
    </row>
    <row r="15" spans="1:2" x14ac:dyDescent="0.2">
      <c r="A15" t="s">
        <v>657</v>
      </c>
      <c r="B15" s="1221" t="str">
        <f>COVER!T23</f>
        <v>066-003998</v>
      </c>
    </row>
    <row r="16" spans="1:2" x14ac:dyDescent="0.2">
      <c r="A16" t="s">
        <v>490</v>
      </c>
      <c r="B16" s="1221" t="str">
        <f>COVER!T13</f>
        <v>Kemper CPA Group, LLP</v>
      </c>
    </row>
    <row r="17" spans="1:2" x14ac:dyDescent="0.2">
      <c r="A17" t="s">
        <v>1030</v>
      </c>
      <c r="B17" s="1221" t="str">
        <f>COVER!T15</f>
        <v>Jodi Truitt</v>
      </c>
    </row>
    <row r="18" spans="1:2" x14ac:dyDescent="0.2">
      <c r="A18" t="s">
        <v>1345</v>
      </c>
      <c r="B18" s="1221" t="str">
        <f>COVER!T17</f>
        <v>P.O. Box 694</v>
      </c>
    </row>
    <row r="19" spans="1:2" x14ac:dyDescent="0.2">
      <c r="A19" t="s">
        <v>1032</v>
      </c>
      <c r="B19" s="1221" t="str">
        <f>COVER!T25</f>
        <v>jtruitt@kcpag.com</v>
      </c>
    </row>
    <row r="20" spans="1:2" x14ac:dyDescent="0.2">
      <c r="A20" t="s">
        <v>1033</v>
      </c>
      <c r="B20" s="1221" t="str">
        <f>COVER!T19</f>
        <v>Robinson</v>
      </c>
    </row>
    <row r="21" spans="1:2" x14ac:dyDescent="0.2">
      <c r="A21" t="s">
        <v>558</v>
      </c>
      <c r="B21" s="1221" t="str">
        <f>COVER!X19</f>
        <v>IL</v>
      </c>
    </row>
    <row r="22" spans="1:2" x14ac:dyDescent="0.2">
      <c r="A22" t="s">
        <v>1034</v>
      </c>
      <c r="B22" s="1221">
        <f>COVER!Z19</f>
        <v>62454</v>
      </c>
    </row>
    <row r="23" spans="1:2" x14ac:dyDescent="0.2">
      <c r="A23" t="s">
        <v>1347</v>
      </c>
      <c r="B23" s="1221" t="str">
        <f>COVER!T21</f>
        <v>618-546-1502</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6">
        <f>'Aud Quest 2'!H53</f>
        <v>0</v>
      </c>
    </row>
    <row r="51" spans="1:4" x14ac:dyDescent="0.2">
      <c r="A51" s="12" t="s">
        <v>1842</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442574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1208</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1208</v>
      </c>
      <c r="C91" s="13" t="s">
        <v>653</v>
      </c>
      <c r="D91" s="13" t="str">
        <f t="shared" si="0"/>
        <v>Error?</v>
      </c>
    </row>
    <row r="92" spans="1:4" x14ac:dyDescent="0.2">
      <c r="A92" s="54">
        <v>31</v>
      </c>
      <c r="B92" s="1221">
        <f>'Assets-Liab 5-6'!C39</f>
        <v>437219</v>
      </c>
      <c r="D92" s="13" t="str">
        <f t="shared" si="0"/>
        <v>Error?</v>
      </c>
    </row>
    <row r="93" spans="1:4" x14ac:dyDescent="0.2">
      <c r="A93" s="54">
        <v>32</v>
      </c>
      <c r="B93" s="1221">
        <f>'Assets-Liab 5-6'!C41</f>
        <v>442574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272994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271772</v>
      </c>
      <c r="D123" s="13" t="str">
        <f t="shared" si="0"/>
        <v>Error?</v>
      </c>
    </row>
    <row r="124" spans="1:4" x14ac:dyDescent="0.2">
      <c r="A124" s="54">
        <v>63</v>
      </c>
      <c r="B124" s="1221">
        <f>'Assets-Liab 5-6'!D41</f>
        <v>272994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18306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18306</v>
      </c>
      <c r="D140" s="13" t="str">
        <f t="shared" si="1"/>
        <v>Error?</v>
      </c>
    </row>
    <row r="141" spans="1:4" x14ac:dyDescent="0.2">
      <c r="A141" s="54">
        <v>80</v>
      </c>
      <c r="B141" s="1221">
        <f>'Assets-Liab 5-6'!E41</f>
        <v>18306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56430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-771</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39229</v>
      </c>
      <c r="C169" s="13" t="s">
        <v>653</v>
      </c>
      <c r="D169" s="13" t="str">
        <f t="shared" si="1"/>
        <v>Error?</v>
      </c>
    </row>
    <row r="170" spans="1:4" x14ac:dyDescent="0.2">
      <c r="A170" s="54">
        <v>109</v>
      </c>
      <c r="B170" s="1221">
        <f>'Assets-Liab 5-6'!F39</f>
        <v>17201</v>
      </c>
      <c r="D170" s="13" t="str">
        <f t="shared" si="1"/>
        <v>Error?</v>
      </c>
    </row>
    <row r="171" spans="1:4" x14ac:dyDescent="0.2">
      <c r="A171" s="54">
        <v>110</v>
      </c>
      <c r="B171" s="1221">
        <f>'Assets-Liab 5-6'!F41</f>
        <v>56430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357307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242467</v>
      </c>
      <c r="D189" s="13" t="str">
        <f t="shared" si="1"/>
        <v>Error?</v>
      </c>
    </row>
    <row r="190" spans="1:4" x14ac:dyDescent="0.2">
      <c r="A190" s="54">
        <v>129</v>
      </c>
      <c r="B190" s="1221">
        <f>'Assets-Liab 5-6'!G41</f>
        <v>357307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20000</v>
      </c>
      <c r="D273" s="13" t="str">
        <f t="shared" si="3"/>
        <v>Error?</v>
      </c>
    </row>
    <row r="274" spans="1:4" x14ac:dyDescent="0.2">
      <c r="A274" s="54">
        <v>213</v>
      </c>
      <c r="B274" s="1221">
        <f>'Assets-Liab 5-6'!M17</f>
        <v>9428018</v>
      </c>
      <c r="D274" s="13" t="str">
        <f t="shared" si="3"/>
        <v>Error?</v>
      </c>
    </row>
    <row r="275" spans="1:4" x14ac:dyDescent="0.2">
      <c r="A275" s="54">
        <v>214</v>
      </c>
      <c r="B275" s="1221">
        <f>'Assets-Liab 5-6'!M18</f>
        <v>0</v>
      </c>
      <c r="D275" s="13" t="str">
        <f t="shared" si="3"/>
        <v>Error?</v>
      </c>
    </row>
    <row r="276" spans="1:4" x14ac:dyDescent="0.2">
      <c r="A276" s="54">
        <v>215</v>
      </c>
      <c r="B276" s="1221">
        <f>'Assets-Liab 5-6'!M19</f>
        <v>767285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10215303</v>
      </c>
      <c r="C279" s="13" t="s">
        <v>653</v>
      </c>
      <c r="D279" s="13" t="str">
        <f t="shared" si="3"/>
        <v>Error?</v>
      </c>
    </row>
    <row r="280" spans="1:4" x14ac:dyDescent="0.2">
      <c r="A280" s="54">
        <v>219</v>
      </c>
      <c r="B280" s="1221">
        <f>'Assets-Liab 5-6'!M40</f>
        <v>10215303</v>
      </c>
      <c r="D280" s="13" t="str">
        <f t="shared" si="3"/>
        <v>Error?</v>
      </c>
    </row>
    <row r="281" spans="1:4" x14ac:dyDescent="0.2">
      <c r="A281" s="54">
        <v>220</v>
      </c>
      <c r="B281" s="1221">
        <f>'Assets-Liab 5-6'!M41</f>
        <v>10215303</v>
      </c>
      <c r="C281" s="13" t="s">
        <v>653</v>
      </c>
      <c r="D281" s="13" t="str">
        <f t="shared" si="3"/>
        <v>Error?</v>
      </c>
    </row>
    <row r="282" spans="1:4" x14ac:dyDescent="0.2">
      <c r="A282" s="54">
        <v>221</v>
      </c>
      <c r="B282" s="1221">
        <f>'Assets-Liab 5-6'!N21</f>
        <v>18306</v>
      </c>
      <c r="D282" s="13" t="str">
        <f t="shared" si="3"/>
        <v>Error?</v>
      </c>
    </row>
    <row r="283" spans="1:4" x14ac:dyDescent="0.2">
      <c r="A283" s="54">
        <v>222</v>
      </c>
      <c r="B283" s="1221">
        <f>'Assets-Liab 5-6'!N22</f>
        <v>1395945</v>
      </c>
      <c r="D283" s="13" t="str">
        <f t="shared" si="3"/>
        <v>Error?</v>
      </c>
    </row>
    <row r="284" spans="1:4" x14ac:dyDescent="0.2">
      <c r="A284" s="54">
        <v>223</v>
      </c>
      <c r="B284" s="1221">
        <f>'Assets-Liab 5-6'!N23</f>
        <v>1414251</v>
      </c>
      <c r="C284" s="13" t="s">
        <v>653</v>
      </c>
      <c r="D284" s="13" t="str">
        <f t="shared" si="3"/>
        <v>Error?</v>
      </c>
    </row>
    <row r="285" spans="1:4" x14ac:dyDescent="0.2">
      <c r="A285" s="54">
        <v>224</v>
      </c>
      <c r="B285" s="1221">
        <f>'Assets-Liab 5-6'!N36</f>
        <v>1414251</v>
      </c>
      <c r="D285" s="13" t="str">
        <f t="shared" si="3"/>
        <v>Error?</v>
      </c>
    </row>
    <row r="286" spans="1:4" x14ac:dyDescent="0.2">
      <c r="A286" s="82">
        <v>225</v>
      </c>
      <c r="D286" s="13" t="str">
        <f t="shared" si="3"/>
        <v>OK</v>
      </c>
    </row>
    <row r="287" spans="1:4" x14ac:dyDescent="0.2">
      <c r="A287" s="54">
        <v>226</v>
      </c>
      <c r="B287" s="1221">
        <f>'Assets-Liab 5-6'!N37</f>
        <v>1414251</v>
      </c>
      <c r="C287" s="13" t="s">
        <v>653</v>
      </c>
      <c r="D287" s="13" t="str">
        <f t="shared" si="3"/>
        <v>Error?</v>
      </c>
    </row>
    <row r="288" spans="1:4" x14ac:dyDescent="0.2">
      <c r="A288" s="54">
        <v>227</v>
      </c>
      <c r="B288" s="1221">
        <f>'Assets-Liab 5-6'!N41</f>
        <v>1414251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791403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60548</v>
      </c>
      <c r="D717" s="13" t="str">
        <f t="shared" si="10"/>
        <v>Error?</v>
      </c>
    </row>
    <row r="718" spans="1:4" x14ac:dyDescent="0.2">
      <c r="A718" s="54">
        <v>657</v>
      </c>
      <c r="B718" s="1221">
        <f>'Expenditures 15-22'!C14</f>
        <v>28099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1153858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37376</v>
      </c>
      <c r="D722" s="13" t="str">
        <f t="shared" si="10"/>
        <v>Error?</v>
      </c>
    </row>
    <row r="723" spans="1:4" x14ac:dyDescent="0.2">
      <c r="A723" s="54">
        <v>662</v>
      </c>
      <c r="B723" s="1221">
        <f>'Expenditures 15-22'!C38</f>
        <v>6170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34209</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77755</v>
      </c>
      <c r="C727" s="13" t="s">
        <v>653</v>
      </c>
      <c r="D727" s="13" t="str">
        <f t="shared" si="10"/>
        <v>Error?</v>
      </c>
    </row>
    <row r="728" spans="1:4" x14ac:dyDescent="0.2">
      <c r="A728" s="54">
        <v>667</v>
      </c>
      <c r="B728" s="1221">
        <f>'Expenditures 15-22'!C44</f>
        <v>1760</v>
      </c>
      <c r="D728" s="13" t="str">
        <f t="shared" si="10"/>
        <v>Error?</v>
      </c>
    </row>
    <row r="729" spans="1:4" x14ac:dyDescent="0.2">
      <c r="A729" s="54">
        <v>668</v>
      </c>
      <c r="B729" s="1221">
        <f>'Expenditures 15-22'!C45</f>
        <v>30633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32393</v>
      </c>
      <c r="C731" s="13" t="s">
        <v>653</v>
      </c>
      <c r="D731" s="13" t="str">
        <f t="shared" si="10"/>
        <v>Error?</v>
      </c>
    </row>
    <row r="732" spans="1:4" x14ac:dyDescent="0.2">
      <c r="A732" s="54">
        <v>671</v>
      </c>
      <c r="B732" s="1221">
        <f>'Expenditures 15-22'!C49</f>
        <v>2840</v>
      </c>
      <c r="D732" s="13" t="str">
        <f t="shared" si="10"/>
        <v>Error?</v>
      </c>
    </row>
    <row r="733" spans="1:4" x14ac:dyDescent="0.2">
      <c r="A733" s="54">
        <v>672</v>
      </c>
      <c r="B733" s="1221">
        <f>'Expenditures 15-22'!C50</f>
        <v>51685</v>
      </c>
      <c r="D733" s="13" t="str">
        <f t="shared" si="10"/>
        <v>Error?</v>
      </c>
    </row>
    <row r="734" spans="1:4" x14ac:dyDescent="0.2">
      <c r="A734" s="54">
        <v>673</v>
      </c>
      <c r="B734" s="1221">
        <f>'Expenditures 15-22'!C53</f>
        <v>54525</v>
      </c>
      <c r="C734" s="13" t="s">
        <v>653</v>
      </c>
      <c r="D734" s="13" t="str">
        <f t="shared" si="10"/>
        <v>Error?</v>
      </c>
    </row>
    <row r="735" spans="1:4" x14ac:dyDescent="0.2">
      <c r="A735" s="54">
        <v>674</v>
      </c>
      <c r="B735" s="1221">
        <f>'Expenditures 15-22'!C55</f>
        <v>169109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169109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37601</v>
      </c>
      <c r="D739" s="13" t="str">
        <f t="shared" si="10"/>
        <v>Error?</v>
      </c>
    </row>
    <row r="740" spans="1:4" x14ac:dyDescent="0.2">
      <c r="A740" s="54">
        <v>679</v>
      </c>
      <c r="B740" s="1221">
        <f>'Expenditures 15-22'!C61</f>
        <v>102987</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57566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198154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531936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1685794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44545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975</v>
      </c>
      <c r="D775" s="13" t="str">
        <f t="shared" si="11"/>
        <v>Error?</v>
      </c>
    </row>
    <row r="776" spans="1:4" x14ac:dyDescent="0.2">
      <c r="A776" s="54">
        <v>715</v>
      </c>
      <c r="B776" s="1221">
        <f>'Expenditures 15-22'!D14</f>
        <v>255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84596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3758</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499</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4257</v>
      </c>
      <c r="C785" s="13" t="s">
        <v>653</v>
      </c>
      <c r="D785" s="13" t="str">
        <f t="shared" si="11"/>
        <v>Error?</v>
      </c>
    </row>
    <row r="786" spans="1:4" x14ac:dyDescent="0.2">
      <c r="A786" s="54">
        <v>725</v>
      </c>
      <c r="B786" s="1221">
        <f>'Expenditures 15-22'!D44</f>
        <v>15</v>
      </c>
      <c r="D786" s="13" t="str">
        <f t="shared" si="11"/>
        <v>Error?</v>
      </c>
    </row>
    <row r="787" spans="1:4" x14ac:dyDescent="0.2">
      <c r="A787" s="54">
        <v>726</v>
      </c>
      <c r="B787" s="1221">
        <f>'Expenditures 15-22'!D45</f>
        <v>769</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784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3870</v>
      </c>
      <c r="D791" s="13" t="str">
        <f t="shared" si="11"/>
        <v>Error?</v>
      </c>
    </row>
    <row r="792" spans="1:4" x14ac:dyDescent="0.2">
      <c r="A792" s="54">
        <v>731</v>
      </c>
      <c r="B792" s="1221">
        <f>'Expenditures 15-22'!D53</f>
        <v>3870</v>
      </c>
      <c r="C792" s="13" t="s">
        <v>653</v>
      </c>
      <c r="D792" s="13" t="str">
        <f t="shared" si="11"/>
        <v>Error?</v>
      </c>
    </row>
    <row r="793" spans="1:4" x14ac:dyDescent="0.2">
      <c r="A793" s="54">
        <v>732</v>
      </c>
      <c r="B793" s="1221">
        <f>'Expenditures 15-22'!D55</f>
        <v>9602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9602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38</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6449</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6487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25000</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109596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1135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5321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9413</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25</v>
      </c>
      <c r="D838" s="13" t="str">
        <f t="shared" si="12"/>
        <v>Error?</v>
      </c>
    </row>
    <row r="839" spans="1:4" x14ac:dyDescent="0.2">
      <c r="A839" s="54">
        <v>778</v>
      </c>
      <c r="B839" s="1221">
        <f>'Expenditures 15-22'!E38</f>
        <v>239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264</v>
      </c>
      <c r="C843" s="13" t="s">
        <v>653</v>
      </c>
      <c r="D843" s="13" t="str">
        <f t="shared" si="12"/>
        <v>Error?</v>
      </c>
    </row>
    <row r="844" spans="1:4" x14ac:dyDescent="0.2">
      <c r="A844" s="54">
        <v>783</v>
      </c>
      <c r="B844" s="1221">
        <f>'Expenditures 15-22'!E44</f>
        <v>7873</v>
      </c>
      <c r="D844" s="13" t="str">
        <f t="shared" si="12"/>
        <v>Error?</v>
      </c>
    </row>
    <row r="845" spans="1:4" x14ac:dyDescent="0.2">
      <c r="A845" s="54">
        <v>784</v>
      </c>
      <c r="B845" s="1221">
        <f>'Expenditures 15-22'!E45</f>
        <v>13524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21397</v>
      </c>
      <c r="C847" s="13" t="s">
        <v>653</v>
      </c>
      <c r="D847" s="13" t="str">
        <f t="shared" si="12"/>
        <v>Error?</v>
      </c>
    </row>
    <row r="848" spans="1:4" x14ac:dyDescent="0.2">
      <c r="A848" s="54">
        <v>787</v>
      </c>
      <c r="B848" s="1221">
        <f>'Expenditures 15-22'!E49</f>
        <v>10681</v>
      </c>
      <c r="D848" s="13" t="str">
        <f t="shared" si="12"/>
        <v>Error?</v>
      </c>
    </row>
    <row r="849" spans="1:4" x14ac:dyDescent="0.2">
      <c r="A849" s="54">
        <v>788</v>
      </c>
      <c r="B849" s="1221">
        <f>'Expenditures 15-22'!E50</f>
        <v>8064</v>
      </c>
      <c r="D849" s="13" t="str">
        <f t="shared" si="12"/>
        <v>Error?</v>
      </c>
    </row>
    <row r="850" spans="1:4" x14ac:dyDescent="0.2">
      <c r="A850" s="54">
        <v>789</v>
      </c>
      <c r="B850" s="1221">
        <f>'Expenditures 15-22'!E53</f>
        <v>18745</v>
      </c>
      <c r="C850" s="13" t="s">
        <v>653</v>
      </c>
      <c r="D850" s="13" t="str">
        <f t="shared" si="12"/>
        <v>Error?</v>
      </c>
    </row>
    <row r="851" spans="1:4" x14ac:dyDescent="0.2">
      <c r="A851" s="54">
        <v>790</v>
      </c>
      <c r="B851" s="1221">
        <f>'Expenditures 15-22'!E55</f>
        <v>1380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1380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16495</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1584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18079</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6630</v>
      </c>
      <c r="D867" s="13" t="str">
        <f t="shared" si="12"/>
        <v>Error?</v>
      </c>
    </row>
    <row r="868" spans="1:4" x14ac:dyDescent="0.2">
      <c r="A868" s="82">
        <v>807</v>
      </c>
      <c r="D868" s="13" t="str">
        <f t="shared" si="12"/>
        <v>OK</v>
      </c>
    </row>
    <row r="869" spans="1:4" x14ac:dyDescent="0.2">
      <c r="A869" s="54">
        <v>808</v>
      </c>
      <c r="B869" s="1221">
        <f>'Expenditures 15-22'!E72</f>
        <v>6630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66495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94913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5952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3363</v>
      </c>
      <c r="D891" s="13" t="str">
        <f t="shared" si="12"/>
        <v>Error?</v>
      </c>
    </row>
    <row r="892" spans="1:4" x14ac:dyDescent="0.2">
      <c r="A892" s="54">
        <v>831</v>
      </c>
      <c r="B892" s="1221">
        <f>'Expenditures 15-22'!F14</f>
        <v>371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26385</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2342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286</v>
      </c>
      <c r="D899" s="13" t="str">
        <f t="shared" si="13"/>
        <v>Error?</v>
      </c>
    </row>
    <row r="900" spans="1:4" x14ac:dyDescent="0.2">
      <c r="A900" s="54">
        <v>839</v>
      </c>
      <c r="B900" s="1221">
        <f>'Expenditures 15-22'!F41</f>
        <v>1517</v>
      </c>
      <c r="D900" s="13" t="str">
        <f t="shared" si="13"/>
        <v>Error?</v>
      </c>
    </row>
    <row r="901" spans="1:4" x14ac:dyDescent="0.2">
      <c r="A901" s="54">
        <v>840</v>
      </c>
      <c r="B901" s="1221">
        <f>'Expenditures 15-22'!F42</f>
        <v>4145</v>
      </c>
      <c r="C901" s="13" t="s">
        <v>653</v>
      </c>
      <c r="D901" s="13" t="str">
        <f t="shared" si="13"/>
        <v>Error?</v>
      </c>
    </row>
    <row r="902" spans="1:4" x14ac:dyDescent="0.2">
      <c r="A902" s="54">
        <v>841</v>
      </c>
      <c r="B902" s="1221">
        <f>'Expenditures 15-22'!F44</f>
        <v>583</v>
      </c>
      <c r="D902" s="13" t="str">
        <f t="shared" si="13"/>
        <v>Error?</v>
      </c>
    </row>
    <row r="903" spans="1:4" x14ac:dyDescent="0.2">
      <c r="A903" s="54">
        <v>842</v>
      </c>
      <c r="B903" s="1221">
        <f>'Expenditures 15-22'!F45</f>
        <v>22536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23119</v>
      </c>
      <c r="C905" s="13" t="s">
        <v>653</v>
      </c>
      <c r="D905" s="13" t="str">
        <f t="shared" si="13"/>
        <v>Error?</v>
      </c>
    </row>
    <row r="906" spans="1:4" x14ac:dyDescent="0.2">
      <c r="A906" s="54">
        <v>845</v>
      </c>
      <c r="B906" s="1221">
        <f>'Expenditures 15-22'!F49</f>
        <v>1140</v>
      </c>
      <c r="D906" s="13" t="str">
        <f t="shared" si="13"/>
        <v>Error?</v>
      </c>
    </row>
    <row r="907" spans="1:4" x14ac:dyDescent="0.2">
      <c r="A907" s="54">
        <v>846</v>
      </c>
      <c r="B907" s="1221">
        <f>'Expenditures 15-22'!F50</f>
        <v>1591</v>
      </c>
      <c r="D907" s="13" t="str">
        <f t="shared" si="13"/>
        <v>Error?</v>
      </c>
    </row>
    <row r="908" spans="1:4" x14ac:dyDescent="0.2">
      <c r="A908" s="54">
        <v>847</v>
      </c>
      <c r="B908" s="1221">
        <f>'Expenditures 15-22'!F53</f>
        <v>2731</v>
      </c>
      <c r="C908" s="13" t="s">
        <v>653</v>
      </c>
      <c r="D908" s="13" t="str">
        <f t="shared" si="13"/>
        <v>Error?</v>
      </c>
    </row>
    <row r="909" spans="1:4" x14ac:dyDescent="0.2">
      <c r="A909" s="54">
        <v>848</v>
      </c>
      <c r="B909" s="1221">
        <f>'Expenditures 15-22'!F55</f>
        <v>7097</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7097</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704</v>
      </c>
      <c r="D913" s="13" t="str">
        <f t="shared" si="13"/>
        <v>Error?</v>
      </c>
    </row>
    <row r="914" spans="1:4" x14ac:dyDescent="0.2">
      <c r="A914" s="54">
        <v>853</v>
      </c>
      <c r="B914" s="1221">
        <f>'Expenditures 15-22'!F61</f>
        <v>20115</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82964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103783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140875</v>
      </c>
      <c r="C929" s="13" t="s">
        <v>653</v>
      </c>
      <c r="D929" s="13" t="str">
        <f t="shared" si="13"/>
        <v>Error?</v>
      </c>
    </row>
    <row r="930" spans="1:4" x14ac:dyDescent="0.2">
      <c r="A930" s="54">
        <v>869</v>
      </c>
      <c r="B930" s="1221">
        <f>'Expenditures 15-22'!F75</f>
        <v>1555</v>
      </c>
      <c r="D930" s="13" t="str">
        <f t="shared" si="13"/>
        <v>Error?</v>
      </c>
    </row>
    <row r="931" spans="1:4" x14ac:dyDescent="0.2">
      <c r="A931" s="54">
        <v>870</v>
      </c>
      <c r="B931" s="1221">
        <f>'Expenditures 15-22'!F114</f>
        <v>168815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9915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23765</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23765</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1995</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1995</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25760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35675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8366</v>
      </c>
      <c r="D1007" s="13" t="str">
        <f t="shared" si="14"/>
        <v>Error?</v>
      </c>
    </row>
    <row r="1008" spans="1:4" x14ac:dyDescent="0.2">
      <c r="A1008" s="54">
        <v>947</v>
      </c>
      <c r="B1008" s="1221">
        <f>'Expenditures 15-22'!H14</f>
        <v>2560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10946</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803</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803</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47423</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47423</v>
      </c>
      <c r="C1021" s="13" t="s">
        <v>653</v>
      </c>
      <c r="D1021" s="13" t="str">
        <f t="shared" si="14"/>
        <v>Error?</v>
      </c>
    </row>
    <row r="1022" spans="1:4" x14ac:dyDescent="0.2">
      <c r="A1022" s="54">
        <v>961</v>
      </c>
      <c r="B1022" s="1221">
        <f>'Expenditures 15-22'!H49</f>
        <v>2885</v>
      </c>
      <c r="D1022" s="13" t="str">
        <f t="shared" si="14"/>
        <v>Error?</v>
      </c>
    </row>
    <row r="1023" spans="1:4" x14ac:dyDescent="0.2">
      <c r="A1023" s="54">
        <v>962</v>
      </c>
      <c r="B1023" s="1221">
        <f>'Expenditures 15-22'!H50</f>
        <v>492</v>
      </c>
      <c r="D1023" s="13" t="str">
        <f t="shared" ref="D1023:D1086" si="15">IF(ISBLANK(B1023),"OK",IF(A1023-B1023=0,"OK","Error?"))</f>
        <v>Error?</v>
      </c>
    </row>
    <row r="1024" spans="1:4" x14ac:dyDescent="0.2">
      <c r="A1024" s="54">
        <v>963</v>
      </c>
      <c r="B1024" s="1221">
        <f>'Expenditures 15-22'!H53</f>
        <v>3377</v>
      </c>
      <c r="C1024" s="13" t="s">
        <v>653</v>
      </c>
      <c r="D1024" s="13" t="str">
        <f t="shared" si="15"/>
        <v>Error?</v>
      </c>
    </row>
    <row r="1025" spans="1:4" x14ac:dyDescent="0.2">
      <c r="A1025" s="54">
        <v>964</v>
      </c>
      <c r="B1025" s="1221">
        <f>'Expenditures 15-22'!H55</f>
        <v>655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655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2817</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121</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2938</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55196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104992</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171134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843055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73252</v>
      </c>
      <c r="C1105" s="13" t="s">
        <v>653</v>
      </c>
      <c r="D1105" s="13" t="str">
        <f t="shared" si="16"/>
        <v>Error?</v>
      </c>
    </row>
    <row r="1106" spans="1:4" x14ac:dyDescent="0.2">
      <c r="A1106" s="54">
        <v>1045</v>
      </c>
      <c r="B1106" s="1221">
        <f>'Expenditures 15-22'!K14</f>
        <v>36606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1295113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41159</v>
      </c>
      <c r="C1110" s="13" t="s">
        <v>653</v>
      </c>
      <c r="D1110" s="13" t="str">
        <f t="shared" si="16"/>
        <v>Error?</v>
      </c>
    </row>
    <row r="1111" spans="1:4" x14ac:dyDescent="0.2">
      <c r="A1111" s="54">
        <v>1050</v>
      </c>
      <c r="B1111" s="1221">
        <f>'Expenditures 15-22'!K38</f>
        <v>9554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34994</v>
      </c>
      <c r="C1113" s="13" t="s">
        <v>653</v>
      </c>
      <c r="D1113" s="13" t="str">
        <f t="shared" si="16"/>
        <v>Error?</v>
      </c>
    </row>
    <row r="1114" spans="1:4" x14ac:dyDescent="0.2">
      <c r="A1114" s="54">
        <v>1053</v>
      </c>
      <c r="B1114" s="1221">
        <f>'Expenditures 15-22'!K41</f>
        <v>1517</v>
      </c>
      <c r="C1114" s="13" t="s">
        <v>653</v>
      </c>
      <c r="D1114" s="13" t="str">
        <f t="shared" si="16"/>
        <v>Error?</v>
      </c>
    </row>
    <row r="1115" spans="1:4" x14ac:dyDescent="0.2">
      <c r="A1115" s="54">
        <v>1054</v>
      </c>
      <c r="B1115" s="1221">
        <f>'Expenditures 15-22'!K42</f>
        <v>87224</v>
      </c>
      <c r="C1115" s="13" t="s">
        <v>653</v>
      </c>
      <c r="D1115" s="13" t="str">
        <f t="shared" si="16"/>
        <v>Error?</v>
      </c>
    </row>
    <row r="1116" spans="1:4" x14ac:dyDescent="0.2">
      <c r="A1116" s="54">
        <v>1055</v>
      </c>
      <c r="B1116" s="1221">
        <f>'Expenditures 15-22'!K44</f>
        <v>10231</v>
      </c>
      <c r="C1116" s="13" t="s">
        <v>653</v>
      </c>
      <c r="D1116" s="13" t="str">
        <f t="shared" si="16"/>
        <v>Error?</v>
      </c>
    </row>
    <row r="1117" spans="1:4" x14ac:dyDescent="0.2">
      <c r="A1117" s="54">
        <v>1056</v>
      </c>
      <c r="B1117" s="1221">
        <f>'Expenditures 15-22'!K45</f>
        <v>138650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148881</v>
      </c>
      <c r="C1119" s="13" t="s">
        <v>653</v>
      </c>
      <c r="D1119" s="13" t="str">
        <f t="shared" si="16"/>
        <v>Error?</v>
      </c>
    </row>
    <row r="1120" spans="1:4" x14ac:dyDescent="0.2">
      <c r="A1120" s="54">
        <v>1059</v>
      </c>
      <c r="B1120" s="1221">
        <f>'Expenditures 15-22'!K49</f>
        <v>17546</v>
      </c>
      <c r="C1120" s="13" t="s">
        <v>653</v>
      </c>
      <c r="D1120" s="13" t="str">
        <f t="shared" si="16"/>
        <v>Error?</v>
      </c>
    </row>
    <row r="1121" spans="1:4" x14ac:dyDescent="0.2">
      <c r="A1121" s="54">
        <v>1060</v>
      </c>
      <c r="B1121" s="1221">
        <f>'Expenditures 15-22'!K50</f>
        <v>65702</v>
      </c>
      <c r="C1121" s="13" t="s">
        <v>653</v>
      </c>
      <c r="D1121" s="13" t="str">
        <f t="shared" si="16"/>
        <v>Error?</v>
      </c>
    </row>
    <row r="1122" spans="1:4" x14ac:dyDescent="0.2">
      <c r="A1122" s="54">
        <v>1061</v>
      </c>
      <c r="B1122" s="1221">
        <f>'Expenditures 15-22'!K53</f>
        <v>83248</v>
      </c>
      <c r="C1122" s="13" t="s">
        <v>653</v>
      </c>
      <c r="D1122" s="13" t="str">
        <f t="shared" si="16"/>
        <v>Error?</v>
      </c>
    </row>
    <row r="1123" spans="1:4" x14ac:dyDescent="0.2">
      <c r="A1123" s="54">
        <v>1062</v>
      </c>
      <c r="B1123" s="1221">
        <f>'Expenditures 15-22'!K55</f>
        <v>189838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189838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41122</v>
      </c>
      <c r="C1127" s="13" t="s">
        <v>653</v>
      </c>
      <c r="D1127" s="13" t="str">
        <f t="shared" si="16"/>
        <v>Error?</v>
      </c>
    </row>
    <row r="1128" spans="1:4" x14ac:dyDescent="0.2">
      <c r="A1128" s="54">
        <v>1067</v>
      </c>
      <c r="B1128" s="1221">
        <f>'Expenditures 15-22'!K61</f>
        <v>139635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148684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329441</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6630</v>
      </c>
      <c r="C1139" s="13" t="s">
        <v>653</v>
      </c>
      <c r="D1139" s="13" t="str">
        <f t="shared" si="16"/>
        <v>Error?</v>
      </c>
    </row>
    <row r="1140" spans="1:4" x14ac:dyDescent="0.2">
      <c r="A1140" s="82">
        <v>1079</v>
      </c>
      <c r="D1140" s="13" t="str">
        <f t="shared" si="16"/>
        <v>OK</v>
      </c>
    </row>
    <row r="1141" spans="1:4" x14ac:dyDescent="0.2">
      <c r="A1141" s="54">
        <v>1080</v>
      </c>
      <c r="B1141" s="1221">
        <f>'Expenditures 15-22'!K72</f>
        <v>6630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845262</v>
      </c>
      <c r="C1143" s="13" t="s">
        <v>653</v>
      </c>
      <c r="D1143" s="13" t="str">
        <f t="shared" si="16"/>
        <v>Error?</v>
      </c>
    </row>
    <row r="1144" spans="1:4" x14ac:dyDescent="0.2">
      <c r="A1144" s="54">
        <v>1083</v>
      </c>
      <c r="B1144" s="1221">
        <f>'Expenditures 15-22'!K75</f>
        <v>1555</v>
      </c>
      <c r="C1144" s="13" t="s">
        <v>653</v>
      </c>
      <c r="D1144" s="13" t="str">
        <f t="shared" si="16"/>
        <v>Error?</v>
      </c>
    </row>
    <row r="1145" spans="1:4" x14ac:dyDescent="0.2">
      <c r="A1145" s="54">
        <v>1084</v>
      </c>
      <c r="B1145" s="1221">
        <f>'Expenditures 15-22'!K102</f>
        <v>123997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2265927</v>
      </c>
      <c r="C1152" s="13" t="s">
        <v>653</v>
      </c>
      <c r="D1152" s="13" t="str">
        <f t="shared" si="17"/>
        <v>Error?</v>
      </c>
    </row>
    <row r="1153" spans="1:4" x14ac:dyDescent="0.2">
      <c r="A1153" s="54">
        <v>1092</v>
      </c>
      <c r="B1153" s="1221">
        <f>'Expenditures 15-22'!K115</f>
        <v>126325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7808</v>
      </c>
      <c r="D1236" s="13" t="str">
        <f t="shared" si="18"/>
        <v>Error?</v>
      </c>
    </row>
    <row r="1237" spans="1:4" x14ac:dyDescent="0.2">
      <c r="A1237" s="54">
        <v>1176</v>
      </c>
      <c r="B1237" s="1221">
        <f>'Expenditures 15-22'!E124</f>
        <v>14004</v>
      </c>
      <c r="D1237" s="13" t="str">
        <f t="shared" si="18"/>
        <v>Error?</v>
      </c>
    </row>
    <row r="1238" spans="1:4" x14ac:dyDescent="0.2">
      <c r="A1238" s="82">
        <v>1177</v>
      </c>
      <c r="D1238" s="13" t="str">
        <f t="shared" si="18"/>
        <v>OK</v>
      </c>
    </row>
    <row r="1239" spans="1:4" x14ac:dyDescent="0.2">
      <c r="A1239" s="54">
        <v>1178</v>
      </c>
      <c r="B1239" s="1221">
        <f>'Expenditures 15-22'!E127</f>
        <v>21812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21812</v>
      </c>
      <c r="C1241" s="13" t="s">
        <v>653</v>
      </c>
      <c r="D1241" s="13" t="str">
        <f t="shared" si="18"/>
        <v>Error?</v>
      </c>
    </row>
    <row r="1242" spans="1:4" x14ac:dyDescent="0.2">
      <c r="A1242" s="54">
        <v>1181</v>
      </c>
      <c r="B1242" s="1221">
        <f>'Expenditures 15-22'!E150</f>
        <v>21812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91842</v>
      </c>
      <c r="D1245" s="13" t="str">
        <f t="shared" si="18"/>
        <v>Error?</v>
      </c>
    </row>
    <row r="1246" spans="1:4" x14ac:dyDescent="0.2">
      <c r="A1246" s="82">
        <v>1185</v>
      </c>
      <c r="D1246" s="13" t="str">
        <f t="shared" si="18"/>
        <v>OK</v>
      </c>
    </row>
    <row r="1247" spans="1:4" x14ac:dyDescent="0.2">
      <c r="A1247" s="54">
        <v>1186</v>
      </c>
      <c r="B1247" s="1221">
        <f>'Expenditures 15-22'!F127</f>
        <v>91842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91842</v>
      </c>
      <c r="C1249" s="13" t="s">
        <v>653</v>
      </c>
      <c r="D1249" s="13" t="str">
        <f t="shared" si="18"/>
        <v>Error?</v>
      </c>
    </row>
    <row r="1250" spans="1:4" x14ac:dyDescent="0.2">
      <c r="A1250" s="54">
        <v>1189</v>
      </c>
      <c r="B1250" s="1221">
        <f>'Expenditures 15-22'!F150</f>
        <v>91842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34571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34571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34571</v>
      </c>
      <c r="C1258" s="13" t="s">
        <v>653</v>
      </c>
      <c r="D1258" s="13" t="str">
        <f t="shared" si="18"/>
        <v>Error?</v>
      </c>
    </row>
    <row r="1259" spans="1:4" x14ac:dyDescent="0.2">
      <c r="A1259" s="54">
        <v>1198</v>
      </c>
      <c r="B1259" s="1221">
        <f>'Expenditures 15-22'!G150</f>
        <v>34571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99</v>
      </c>
      <c r="D1262" s="13" t="str">
        <f t="shared" si="18"/>
        <v>Error?</v>
      </c>
    </row>
    <row r="1263" spans="1:4" x14ac:dyDescent="0.2">
      <c r="A1263" s="82">
        <v>1202</v>
      </c>
      <c r="D1263" s="13" t="str">
        <f t="shared" si="18"/>
        <v>OK</v>
      </c>
    </row>
    <row r="1264" spans="1:4" x14ac:dyDescent="0.2">
      <c r="A1264" s="54">
        <v>1203</v>
      </c>
      <c r="B1264" s="1221">
        <f>'Expenditures 15-22'!H127</f>
        <v>99</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99</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238</v>
      </c>
      <c r="C1272" s="13" t="s">
        <v>653</v>
      </c>
      <c r="D1272" s="13" t="str">
        <f t="shared" si="18"/>
        <v>Error?</v>
      </c>
    </row>
    <row r="1273" spans="1:4" x14ac:dyDescent="0.2">
      <c r="A1273" s="54">
        <v>1212</v>
      </c>
      <c r="B1273" s="1221">
        <f>'Expenditures 15-22'!H150</f>
        <v>337</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7808</v>
      </c>
      <c r="C1275" s="13" t="s">
        <v>653</v>
      </c>
      <c r="D1275" s="13" t="str">
        <f t="shared" si="18"/>
        <v>Error?</v>
      </c>
    </row>
    <row r="1276" spans="1:4" x14ac:dyDescent="0.2">
      <c r="A1276" s="54">
        <v>1215</v>
      </c>
      <c r="B1276" s="1221">
        <f>'Expenditures 15-22'!K124</f>
        <v>140516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148324</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148324</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238</v>
      </c>
      <c r="C1287" s="13" t="s">
        <v>653</v>
      </c>
      <c r="D1287" s="13" t="str">
        <f t="shared" si="19"/>
        <v>Error?</v>
      </c>
    </row>
    <row r="1288" spans="1:4" x14ac:dyDescent="0.2">
      <c r="A1288" s="54">
        <v>1227</v>
      </c>
      <c r="B1288" s="1221">
        <f>'Expenditures 15-22'!K150</f>
        <v>148562</v>
      </c>
      <c r="C1288" s="13" t="s">
        <v>653</v>
      </c>
      <c r="D1288" s="13" t="str">
        <f t="shared" si="19"/>
        <v>Error?</v>
      </c>
    </row>
    <row r="1289" spans="1:4" x14ac:dyDescent="0.2">
      <c r="A1289" s="54">
        <v>1228</v>
      </c>
      <c r="B1289" s="1221">
        <f>'Expenditures 15-22'!K151</f>
        <v>4219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43697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197449</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241146</v>
      </c>
      <c r="C1317" s="13" t="s">
        <v>653</v>
      </c>
      <c r="D1317" s="13" t="str">
        <f t="shared" si="19"/>
        <v>Error?</v>
      </c>
    </row>
    <row r="1318" spans="1:4" x14ac:dyDescent="0.2">
      <c r="A1318" s="54">
        <v>1257</v>
      </c>
      <c r="B1318" s="1221">
        <f>'Expenditures 15-22'!H168</f>
        <v>241146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43697</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197449</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241146</v>
      </c>
      <c r="C1331" s="13" t="s">
        <v>653</v>
      </c>
      <c r="D1331" s="13" t="str">
        <f t="shared" si="19"/>
        <v>Error?</v>
      </c>
    </row>
    <row r="1332" spans="1:4" x14ac:dyDescent="0.2">
      <c r="A1332" s="54">
        <v>1271</v>
      </c>
      <c r="B1332" s="1221">
        <f>'Expenditures 15-22'!K168</f>
        <v>241146</v>
      </c>
      <c r="C1332" s="13" t="s">
        <v>653</v>
      </c>
      <c r="D1332" s="13" t="str">
        <f t="shared" si="19"/>
        <v>Error?</v>
      </c>
    </row>
    <row r="1333" spans="1:4" x14ac:dyDescent="0.2">
      <c r="A1333" s="54">
        <v>1272</v>
      </c>
      <c r="B1333" s="1221">
        <f>'Expenditures 15-22'!K169</f>
        <v>-7186</v>
      </c>
      <c r="C1333" s="13" t="s">
        <v>653</v>
      </c>
      <c r="D1333" s="13" t="str">
        <f t="shared" si="19"/>
        <v>Error?</v>
      </c>
    </row>
    <row r="1334" spans="1:4" x14ac:dyDescent="0.2">
      <c r="A1334" s="82">
        <v>1273</v>
      </c>
      <c r="D1334" s="13" t="str">
        <f t="shared" si="19"/>
        <v>OK</v>
      </c>
    </row>
    <row r="1335" spans="1:4" x14ac:dyDescent="0.2">
      <c r="A1335" s="54">
        <v>1274</v>
      </c>
      <c r="B1335" s="1221">
        <f>'Expenditures 15-22'!C176</f>
        <v>90691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90691</v>
      </c>
      <c r="C1339" s="13" t="s">
        <v>653</v>
      </c>
      <c r="D1339" s="13" t="str">
        <f t="shared" si="19"/>
        <v>Error?</v>
      </c>
    </row>
    <row r="1340" spans="1:4" x14ac:dyDescent="0.2">
      <c r="A1340" s="54">
        <v>1279</v>
      </c>
      <c r="B1340" s="1221">
        <f>'Expenditures 15-22'!C204</f>
        <v>90691</v>
      </c>
      <c r="C1340" s="13" t="s">
        <v>653</v>
      </c>
      <c r="D1340" s="13" t="str">
        <f t="shared" si="19"/>
        <v>Error?</v>
      </c>
    </row>
    <row r="1341" spans="1:4" x14ac:dyDescent="0.2">
      <c r="A1341" s="54">
        <v>1280</v>
      </c>
      <c r="B1341" s="1221">
        <f>'Expenditures 15-22'!D176</f>
        <v>3221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3221</v>
      </c>
      <c r="C1345" s="13" t="s">
        <v>653</v>
      </c>
      <c r="D1345" s="13" t="str">
        <f t="shared" si="20"/>
        <v>Error?</v>
      </c>
    </row>
    <row r="1346" spans="1:4" x14ac:dyDescent="0.2">
      <c r="A1346" s="54">
        <v>1285</v>
      </c>
      <c r="B1346" s="1221">
        <f>'Expenditures 15-22'!D204</f>
        <v>3221</v>
      </c>
      <c r="C1346" s="13" t="s">
        <v>653</v>
      </c>
      <c r="D1346" s="13" t="str">
        <f t="shared" si="20"/>
        <v>Error?</v>
      </c>
    </row>
    <row r="1347" spans="1:4" x14ac:dyDescent="0.2">
      <c r="A1347" s="54">
        <v>1286</v>
      </c>
      <c r="B1347" s="1221">
        <f>'Expenditures 15-22'!E176</f>
        <v>36525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36525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36525</v>
      </c>
      <c r="C1353" s="13" t="s">
        <v>653</v>
      </c>
      <c r="D1353" s="13" t="str">
        <f t="shared" si="20"/>
        <v>Error?</v>
      </c>
    </row>
    <row r="1354" spans="1:4" x14ac:dyDescent="0.2">
      <c r="A1354" s="54">
        <v>1293</v>
      </c>
      <c r="B1354" s="1221">
        <f>'Expenditures 15-22'!F176</f>
        <v>27458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27458</v>
      </c>
      <c r="C1358" s="13" t="s">
        <v>653</v>
      </c>
      <c r="D1358" s="13" t="str">
        <f t="shared" si="20"/>
        <v>Error?</v>
      </c>
    </row>
    <row r="1359" spans="1:4" x14ac:dyDescent="0.2">
      <c r="A1359" s="54">
        <v>1298</v>
      </c>
      <c r="B1359" s="1221">
        <f>'Expenditures 15-22'!F204</f>
        <v>27458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157895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157895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157895</v>
      </c>
      <c r="C1388" s="13" t="s">
        <v>653</v>
      </c>
      <c r="D1388" s="13" t="str">
        <f t="shared" si="20"/>
        <v>Error?</v>
      </c>
    </row>
    <row r="1389" spans="1:4" x14ac:dyDescent="0.2">
      <c r="A1389" s="54">
        <v>1328</v>
      </c>
      <c r="B1389" s="1221">
        <f>'Expenditures 15-22'!K205</f>
        <v>-33333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877</v>
      </c>
      <c r="D1407" s="13" t="str">
        <f t="shared" ref="D1407:D1470" si="21">IF(ISBLANK(B1407),"OK",IF(A1407-B1407=0,"OK","Error?"))</f>
        <v>Error?</v>
      </c>
    </row>
    <row r="1408" spans="1:4" x14ac:dyDescent="0.2">
      <c r="A1408" s="54">
        <v>1347</v>
      </c>
      <c r="B1408" s="1221">
        <f>'Expenditures 15-22'!D217</f>
        <v>1032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38799</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512</v>
      </c>
      <c r="D1412" s="13" t="str">
        <f t="shared" si="21"/>
        <v>Error?</v>
      </c>
    </row>
    <row r="1413" spans="1:4" x14ac:dyDescent="0.2">
      <c r="A1413" s="54">
        <v>1352</v>
      </c>
      <c r="B1413" s="1221">
        <f>'Expenditures 15-22'!D228</f>
        <v>4872</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496</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5880</v>
      </c>
      <c r="C1417" s="13" t="s">
        <v>653</v>
      </c>
      <c r="D1417" s="13" t="str">
        <f t="shared" si="21"/>
        <v>Error?</v>
      </c>
    </row>
    <row r="1418" spans="1:4" x14ac:dyDescent="0.2">
      <c r="A1418" s="54">
        <v>1357</v>
      </c>
      <c r="B1418" s="1221">
        <f>'Expenditures 15-22'!D234</f>
        <v>29</v>
      </c>
      <c r="D1418" s="13" t="str">
        <f t="shared" si="21"/>
        <v>Error?</v>
      </c>
    </row>
    <row r="1419" spans="1:4" x14ac:dyDescent="0.2">
      <c r="A1419" s="54">
        <v>1358</v>
      </c>
      <c r="B1419" s="1221">
        <f>'Expenditures 15-22'!D235</f>
        <v>837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866</v>
      </c>
      <c r="C1421" s="13" t="s">
        <v>653</v>
      </c>
      <c r="D1421" s="13" t="str">
        <f t="shared" si="21"/>
        <v>Error?</v>
      </c>
    </row>
    <row r="1422" spans="1:4" x14ac:dyDescent="0.2">
      <c r="A1422" s="54">
        <v>1361</v>
      </c>
      <c r="B1422" s="1221">
        <f>'Expenditures 15-22'!D239</f>
        <v>470</v>
      </c>
      <c r="D1422" s="13" t="str">
        <f t="shared" si="21"/>
        <v>Error?</v>
      </c>
    </row>
    <row r="1423" spans="1:4" x14ac:dyDescent="0.2">
      <c r="A1423" s="54">
        <v>1362</v>
      </c>
      <c r="B1423" s="1221">
        <f>'Expenditures 15-22'!D240</f>
        <v>2988</v>
      </c>
      <c r="D1423" s="13" t="str">
        <f t="shared" si="21"/>
        <v>Error?</v>
      </c>
    </row>
    <row r="1424" spans="1:4" x14ac:dyDescent="0.2">
      <c r="A1424" s="54">
        <v>1363</v>
      </c>
      <c r="B1424" s="1221">
        <f>'Expenditures 15-22'!D251</f>
        <v>3800</v>
      </c>
      <c r="C1424" s="13" t="s">
        <v>653</v>
      </c>
      <c r="D1424" s="13" t="str">
        <f t="shared" si="21"/>
        <v>Error?</v>
      </c>
    </row>
    <row r="1425" spans="1:4" x14ac:dyDescent="0.2">
      <c r="A1425" s="54">
        <v>1364</v>
      </c>
      <c r="B1425" s="1221">
        <f>'Expenditures 15-22'!D253</f>
        <v>11965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11965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6699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24354</v>
      </c>
      <c r="D1431" s="13" t="str">
        <f t="shared" si="21"/>
        <v>Error?</v>
      </c>
    </row>
    <row r="1432" spans="1:4" x14ac:dyDescent="0.2">
      <c r="A1432" s="54">
        <v>1371</v>
      </c>
      <c r="B1432" s="1221">
        <f>'Expenditures 15-22'!D261</f>
        <v>12739</v>
      </c>
      <c r="D1432" s="13" t="str">
        <f t="shared" si="21"/>
        <v>Error?</v>
      </c>
    </row>
    <row r="1433" spans="1:4" x14ac:dyDescent="0.2">
      <c r="A1433" s="54">
        <v>1372</v>
      </c>
      <c r="B1433" s="1221">
        <f>'Expenditures 15-22'!D262</f>
        <v>11072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54864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77375</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116174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877</v>
      </c>
      <c r="C1471" s="13" t="s">
        <v>653</v>
      </c>
      <c r="D1471" s="13" t="str">
        <f t="shared" ref="D1471:D1534" si="22">IF(ISBLANK(B1471),"OK",IF(A1471-B1471=0,"OK","Error?"))</f>
        <v>Error?</v>
      </c>
    </row>
    <row r="1472" spans="1:4" x14ac:dyDescent="0.2">
      <c r="A1472" s="54">
        <v>1411</v>
      </c>
      <c r="B1472" s="1221">
        <f>'Expenditures 15-22'!K217</f>
        <v>1032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38799</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512</v>
      </c>
      <c r="C1476" s="13" t="s">
        <v>653</v>
      </c>
      <c r="D1476" s="13" t="str">
        <f t="shared" si="22"/>
        <v>Error?</v>
      </c>
    </row>
    <row r="1477" spans="1:4" x14ac:dyDescent="0.2">
      <c r="A1477" s="54">
        <v>1416</v>
      </c>
      <c r="B1477" s="1221">
        <f>'Expenditures 15-22'!K228</f>
        <v>4872</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496</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5880</v>
      </c>
      <c r="C1481" s="13" t="s">
        <v>653</v>
      </c>
      <c r="D1481" s="13" t="str">
        <f t="shared" si="22"/>
        <v>Error?</v>
      </c>
    </row>
    <row r="1482" spans="1:4" x14ac:dyDescent="0.2">
      <c r="A1482" s="54">
        <v>1421</v>
      </c>
      <c r="B1482" s="1221">
        <f>'Expenditures 15-22'!K234</f>
        <v>29</v>
      </c>
      <c r="C1482" s="13" t="s">
        <v>653</v>
      </c>
      <c r="D1482" s="13" t="str">
        <f t="shared" si="22"/>
        <v>Error?</v>
      </c>
    </row>
    <row r="1483" spans="1:4" x14ac:dyDescent="0.2">
      <c r="A1483" s="54">
        <v>1422</v>
      </c>
      <c r="B1483" s="1221">
        <f>'Expenditures 15-22'!K235</f>
        <v>837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866</v>
      </c>
      <c r="C1485" s="13" t="s">
        <v>653</v>
      </c>
      <c r="D1485" s="13" t="str">
        <f t="shared" si="22"/>
        <v>Error?</v>
      </c>
    </row>
    <row r="1486" spans="1:4" x14ac:dyDescent="0.2">
      <c r="A1486" s="54">
        <v>1425</v>
      </c>
      <c r="B1486" s="1221">
        <f>'Expenditures 15-22'!K239</f>
        <v>470</v>
      </c>
      <c r="C1486" s="13" t="s">
        <v>653</v>
      </c>
      <c r="D1486" s="13" t="str">
        <f t="shared" si="22"/>
        <v>Error?</v>
      </c>
    </row>
    <row r="1487" spans="1:4" x14ac:dyDescent="0.2">
      <c r="A1487" s="54">
        <v>1426</v>
      </c>
      <c r="B1487" s="1221">
        <f>'Expenditures 15-22'!K240</f>
        <v>2988</v>
      </c>
      <c r="C1487" s="13" t="s">
        <v>653</v>
      </c>
      <c r="D1487" s="13" t="str">
        <f t="shared" si="22"/>
        <v>Error?</v>
      </c>
    </row>
    <row r="1488" spans="1:4" x14ac:dyDescent="0.2">
      <c r="A1488" s="54">
        <v>1427</v>
      </c>
      <c r="B1488" s="1221">
        <f>'Expenditures 15-22'!K251</f>
        <v>3800</v>
      </c>
      <c r="C1488" s="13" t="s">
        <v>653</v>
      </c>
      <c r="D1488" s="13" t="str">
        <f t="shared" si="22"/>
        <v>Error?</v>
      </c>
    </row>
    <row r="1489" spans="1:4" x14ac:dyDescent="0.2">
      <c r="A1489" s="54">
        <v>1428</v>
      </c>
      <c r="B1489" s="1221">
        <f>'Expenditures 15-22'!K253</f>
        <v>11965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11965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6699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24354</v>
      </c>
      <c r="C1495" s="13" t="s">
        <v>653</v>
      </c>
      <c r="D1495" s="13" t="str">
        <f t="shared" si="22"/>
        <v>Error?</v>
      </c>
    </row>
    <row r="1496" spans="1:4" x14ac:dyDescent="0.2">
      <c r="A1496" s="54">
        <v>1435</v>
      </c>
      <c r="B1496" s="1221">
        <f>'Expenditures 15-22'!K261</f>
        <v>12739</v>
      </c>
      <c r="C1496" s="13" t="s">
        <v>653</v>
      </c>
      <c r="D1496" s="13" t="str">
        <f t="shared" si="22"/>
        <v>Error?</v>
      </c>
    </row>
    <row r="1497" spans="1:4" x14ac:dyDescent="0.2">
      <c r="A1497" s="54">
        <v>1436</v>
      </c>
      <c r="B1497" s="1221">
        <f>'Expenditures 15-22'!K262</f>
        <v>11072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54864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77375</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116174</v>
      </c>
      <c r="C1517" s="13" t="s">
        <v>653</v>
      </c>
      <c r="D1517" s="13" t="str">
        <f t="shared" si="22"/>
        <v>Error?</v>
      </c>
    </row>
    <row r="1518" spans="1:4" x14ac:dyDescent="0.2">
      <c r="A1518" s="54">
        <v>1457</v>
      </c>
      <c r="B1518" s="1221">
        <f>'Expenditures 15-22'!K289</f>
        <v>64838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319651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441366</v>
      </c>
      <c r="C1630" s="13" t="s">
        <v>653</v>
      </c>
      <c r="D1630" s="13" t="str">
        <f t="shared" si="24"/>
        <v>Error?</v>
      </c>
    </row>
    <row r="1631" spans="1:4" x14ac:dyDescent="0.2">
      <c r="A1631" s="54">
        <v>1570</v>
      </c>
      <c r="B1631" s="1221">
        <f>'Acct Summary 7-8'!D79</f>
        <v>231162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272994</v>
      </c>
      <c r="C1644" s="13" t="s">
        <v>653</v>
      </c>
      <c r="D1644" s="13" t="str">
        <f t="shared" si="24"/>
        <v>Error?</v>
      </c>
    </row>
    <row r="1645" spans="1:4" x14ac:dyDescent="0.2">
      <c r="A1645" s="54">
        <v>1584</v>
      </c>
      <c r="B1645" s="1221">
        <f>'Acct Summary 7-8'!E79</f>
        <v>18343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18306</v>
      </c>
      <c r="C1658" s="13" t="s">
        <v>653</v>
      </c>
      <c r="D1658" s="13" t="str">
        <f t="shared" si="24"/>
        <v>Error?</v>
      </c>
    </row>
    <row r="1659" spans="1:4" x14ac:dyDescent="0.2">
      <c r="A1659" s="54">
        <v>1598</v>
      </c>
      <c r="B1659" s="1221">
        <f>'Acct Summary 7-8'!F79</f>
        <v>50534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17201</v>
      </c>
      <c r="C1672" s="13" t="s">
        <v>653</v>
      </c>
      <c r="D1672" s="13" t="str">
        <f t="shared" si="25"/>
        <v>Error?</v>
      </c>
    </row>
    <row r="1673" spans="1:4" x14ac:dyDescent="0.2">
      <c r="A1673" s="54">
        <v>1612</v>
      </c>
      <c r="B1673" s="1221">
        <f>'Acct Summary 7-8'!G79</f>
        <v>292469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357307</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741173</v>
      </c>
      <c r="C1744" s="13" t="s">
        <v>653</v>
      </c>
      <c r="D1744" s="13" t="str">
        <f t="shared" si="26"/>
        <v>Error?</v>
      </c>
    </row>
    <row r="1745" spans="1:5" x14ac:dyDescent="0.2">
      <c r="A1745" s="54">
        <v>1684</v>
      </c>
      <c r="B1745" s="1221">
        <f>'Tax Sched 24'!B5</f>
        <v>151932</v>
      </c>
      <c r="C1745" s="13" t="s">
        <v>653</v>
      </c>
      <c r="D1745" s="13" t="str">
        <f t="shared" si="26"/>
        <v>Error?</v>
      </c>
    </row>
    <row r="1746" spans="1:5" x14ac:dyDescent="0.2">
      <c r="A1746" s="54">
        <v>1685</v>
      </c>
      <c r="B1746" s="1221">
        <f>'Tax Sched 24'!B6</f>
        <v>233735</v>
      </c>
      <c r="C1746" s="13" t="s">
        <v>653</v>
      </c>
      <c r="D1746" s="13" t="str">
        <f t="shared" si="26"/>
        <v>Error?</v>
      </c>
    </row>
    <row r="1747" spans="1:5" x14ac:dyDescent="0.2">
      <c r="A1747" s="54">
        <v>1686</v>
      </c>
      <c r="B1747" s="1221">
        <f>'Tax Sched 24'!B7</f>
        <v>60758</v>
      </c>
      <c r="C1747" s="13" t="s">
        <v>653</v>
      </c>
      <c r="D1747" s="13" t="str">
        <f t="shared" si="26"/>
        <v>Error?</v>
      </c>
    </row>
    <row r="1748" spans="1:5" x14ac:dyDescent="0.2">
      <c r="A1748" s="54">
        <v>1687</v>
      </c>
      <c r="B1748" s="1221">
        <f>'Tax Sched 24'!B8</f>
        <v>98986</v>
      </c>
      <c r="C1748" s="13" t="s">
        <v>653</v>
      </c>
      <c r="D1748" s="13" t="str">
        <f t="shared" si="26"/>
        <v>Error?</v>
      </c>
    </row>
    <row r="1749" spans="1:5" x14ac:dyDescent="0.2">
      <c r="A1749" s="54">
        <v>1688</v>
      </c>
      <c r="B1749" s="1221">
        <f>'Tax Sched 24'!B10</f>
        <v>15219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234765</v>
      </c>
      <c r="C1752" s="13" t="s">
        <v>653</v>
      </c>
      <c r="D1752" s="13" t="str">
        <f t="shared" si="26"/>
        <v>Error?</v>
      </c>
    </row>
    <row r="1753" spans="1:5" x14ac:dyDescent="0.2">
      <c r="A1753" s="54">
        <v>1692</v>
      </c>
      <c r="B1753" s="1221">
        <f>'Tax Sched 24'!B12</f>
        <v>15208</v>
      </c>
      <c r="C1753" s="13" t="s">
        <v>653</v>
      </c>
      <c r="D1753" s="13" t="str">
        <f t="shared" si="26"/>
        <v>Error?</v>
      </c>
    </row>
    <row r="1754" spans="1:5" x14ac:dyDescent="0.2">
      <c r="A1754" s="54">
        <v>1693</v>
      </c>
      <c r="B1754" s="1221">
        <f>'Tax Sched 24'!B14</f>
        <v>12168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1657097</v>
      </c>
      <c r="C1759" s="13" t="s">
        <v>653</v>
      </c>
      <c r="D1759" s="13" t="str">
        <f t="shared" si="26"/>
        <v>Error?</v>
      </c>
    </row>
    <row r="1760" spans="1:5" x14ac:dyDescent="0.2">
      <c r="A1760" s="54">
        <v>1699</v>
      </c>
      <c r="B1760" s="1221">
        <f>'Tax Sched 24'!D4</f>
        <v>741173</v>
      </c>
      <c r="C1760" s="13" t="s">
        <v>653</v>
      </c>
      <c r="D1760" s="13" t="str">
        <f t="shared" si="26"/>
        <v>Error?</v>
      </c>
    </row>
    <row r="1761" spans="1:5" x14ac:dyDescent="0.2">
      <c r="A1761" s="54">
        <v>1700</v>
      </c>
      <c r="B1761" s="1221">
        <f>'Tax Sched 24'!D5</f>
        <v>151932</v>
      </c>
      <c r="C1761" s="13" t="s">
        <v>653</v>
      </c>
      <c r="D1761" s="13" t="str">
        <f t="shared" si="26"/>
        <v>Error?</v>
      </c>
    </row>
    <row r="1762" spans="1:5" s="79" customFormat="1" x14ac:dyDescent="0.2">
      <c r="A1762" s="54">
        <v>1701</v>
      </c>
      <c r="B1762" s="1221">
        <f>'Tax Sched 24'!D6</f>
        <v>233735</v>
      </c>
      <c r="C1762" s="13" t="s">
        <v>653</v>
      </c>
      <c r="D1762" s="13" t="str">
        <f t="shared" si="26"/>
        <v>Error?</v>
      </c>
      <c r="E1762" s="80"/>
    </row>
    <row r="1763" spans="1:5" x14ac:dyDescent="0.2">
      <c r="A1763" s="54">
        <v>1702</v>
      </c>
      <c r="B1763" s="1221">
        <f>'Tax Sched 24'!D7</f>
        <v>60758</v>
      </c>
      <c r="C1763" s="13" t="s">
        <v>653</v>
      </c>
      <c r="D1763" s="13" t="str">
        <f t="shared" si="26"/>
        <v>Error?</v>
      </c>
    </row>
    <row r="1764" spans="1:5" x14ac:dyDescent="0.2">
      <c r="A1764" s="54">
        <v>1703</v>
      </c>
      <c r="B1764" s="1221">
        <f>'Tax Sched 24'!D8</f>
        <v>98986</v>
      </c>
      <c r="C1764" s="13" t="s">
        <v>653</v>
      </c>
      <c r="D1764" s="13" t="str">
        <f t="shared" si="26"/>
        <v>Error?</v>
      </c>
    </row>
    <row r="1765" spans="1:5" x14ac:dyDescent="0.2">
      <c r="A1765" s="54">
        <v>1704</v>
      </c>
      <c r="B1765" s="1221">
        <f>'Tax Sched 24'!D10</f>
        <v>15219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234765</v>
      </c>
      <c r="C1768" s="13" t="s">
        <v>653</v>
      </c>
      <c r="D1768" s="13" t="str">
        <f t="shared" si="26"/>
        <v>Error?</v>
      </c>
    </row>
    <row r="1769" spans="1:5" x14ac:dyDescent="0.2">
      <c r="A1769" s="54">
        <v>1708</v>
      </c>
      <c r="B1769" s="1221">
        <f>'Tax Sched 24'!D12</f>
        <v>15208</v>
      </c>
      <c r="C1769" s="13" t="s">
        <v>653</v>
      </c>
      <c r="D1769" s="13" t="str">
        <f t="shared" si="26"/>
        <v>Error?</v>
      </c>
    </row>
    <row r="1770" spans="1:5" x14ac:dyDescent="0.2">
      <c r="A1770" s="54">
        <v>1709</v>
      </c>
      <c r="B1770" s="1221">
        <f>'Tax Sched 24'!D14</f>
        <v>12168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1657097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773583</v>
      </c>
      <c r="C1792" s="13" t="s">
        <v>653</v>
      </c>
      <c r="D1792" s="13" t="str">
        <f t="shared" si="27"/>
        <v>Error?</v>
      </c>
    </row>
    <row r="1793" spans="1:4" x14ac:dyDescent="0.2">
      <c r="A1793" s="54">
        <v>1732</v>
      </c>
      <c r="B1793" s="1221">
        <f>'Tax Sched 24'!F5</f>
        <v>158521</v>
      </c>
      <c r="C1793" s="13" t="s">
        <v>653</v>
      </c>
      <c r="D1793" s="13" t="str">
        <f t="shared" si="27"/>
        <v>Error?</v>
      </c>
    </row>
    <row r="1794" spans="1:4" x14ac:dyDescent="0.2">
      <c r="A1794" s="54">
        <v>1733</v>
      </c>
      <c r="B1794" s="1221">
        <f>'Tax Sched 24'!F6</f>
        <v>234009</v>
      </c>
      <c r="C1794" s="13" t="s">
        <v>653</v>
      </c>
      <c r="D1794" s="13" t="str">
        <f t="shared" si="27"/>
        <v>Error?</v>
      </c>
    </row>
    <row r="1795" spans="1:4" x14ac:dyDescent="0.2">
      <c r="A1795" s="54">
        <v>1734</v>
      </c>
      <c r="B1795" s="1221">
        <f>'Tax Sched 24'!F7</f>
        <v>63408</v>
      </c>
      <c r="C1795" s="13" t="s">
        <v>653</v>
      </c>
      <c r="D1795" s="13" t="str">
        <f t="shared" si="27"/>
        <v>Error?</v>
      </c>
    </row>
    <row r="1796" spans="1:4" x14ac:dyDescent="0.2">
      <c r="A1796" s="54">
        <v>1735</v>
      </c>
      <c r="B1796" s="1221">
        <f>'Tax Sched 24'!F8</f>
        <v>99076</v>
      </c>
      <c r="C1796" s="13" t="s">
        <v>653</v>
      </c>
      <c r="D1796" s="13" t="str">
        <f t="shared" si="27"/>
        <v>Error?</v>
      </c>
    </row>
    <row r="1797" spans="1:4" x14ac:dyDescent="0.2">
      <c r="A1797" s="54">
        <v>1736</v>
      </c>
      <c r="B1797" s="1221">
        <f>'Tax Sched 24'!F10</f>
        <v>15852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244820</v>
      </c>
      <c r="C1800" s="13" t="s">
        <v>653</v>
      </c>
      <c r="D1800" s="13" t="str">
        <f t="shared" si="27"/>
        <v>Error?</v>
      </c>
    </row>
    <row r="1801" spans="1:4" x14ac:dyDescent="0.2">
      <c r="A1801" s="54">
        <v>1740</v>
      </c>
      <c r="B1801" s="1221">
        <f>'Tax Sched 24'!F12</f>
        <v>15852</v>
      </c>
      <c r="C1801" s="13" t="s">
        <v>653</v>
      </c>
      <c r="D1801" s="13" t="str">
        <f t="shared" si="27"/>
        <v>Error?</v>
      </c>
    </row>
    <row r="1802" spans="1:4" x14ac:dyDescent="0.2">
      <c r="A1802" s="54">
        <v>1741</v>
      </c>
      <c r="B1802" s="1221">
        <f>'Tax Sched 24'!F14</f>
        <v>12682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773583</v>
      </c>
      <c r="D1808" s="13" t="str">
        <f t="shared" si="27"/>
        <v>Error?</v>
      </c>
    </row>
    <row r="1809" spans="1:4" x14ac:dyDescent="0.2">
      <c r="A1809" s="54">
        <v>1748</v>
      </c>
      <c r="B1809" s="1221">
        <f>'Tax Sched 24'!E5</f>
        <v>158521</v>
      </c>
      <c r="D1809" s="13" t="str">
        <f t="shared" si="27"/>
        <v>Error?</v>
      </c>
    </row>
    <row r="1810" spans="1:4" x14ac:dyDescent="0.2">
      <c r="A1810" s="54">
        <v>1749</v>
      </c>
      <c r="B1810" s="1221">
        <f>'Tax Sched 24'!E6</f>
        <v>234009</v>
      </c>
      <c r="D1810" s="13" t="str">
        <f t="shared" si="27"/>
        <v>Error?</v>
      </c>
    </row>
    <row r="1811" spans="1:4" x14ac:dyDescent="0.2">
      <c r="A1811" s="54">
        <v>1750</v>
      </c>
      <c r="B1811" s="1221">
        <f>'Tax Sched 24'!E7</f>
        <v>63408</v>
      </c>
      <c r="D1811" s="13" t="str">
        <f t="shared" si="27"/>
        <v>Error?</v>
      </c>
    </row>
    <row r="1812" spans="1:4" x14ac:dyDescent="0.2">
      <c r="A1812" s="54">
        <v>1751</v>
      </c>
      <c r="B1812" s="1221">
        <f>'Tax Sched 24'!E8</f>
        <v>99076</v>
      </c>
      <c r="D1812" s="13" t="str">
        <f t="shared" si="27"/>
        <v>Error?</v>
      </c>
    </row>
    <row r="1813" spans="1:4" x14ac:dyDescent="0.2">
      <c r="A1813" s="54">
        <v>1752</v>
      </c>
      <c r="B1813" s="1221">
        <f>'Tax Sched 24'!E10</f>
        <v>15852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244820</v>
      </c>
      <c r="D1816" s="13" t="str">
        <f t="shared" si="27"/>
        <v>Error?</v>
      </c>
    </row>
    <row r="1817" spans="1:4" x14ac:dyDescent="0.2">
      <c r="A1817" s="54">
        <v>1756</v>
      </c>
      <c r="B1817" s="1221">
        <f>'Tax Sched 24'!E12</f>
        <v>15852</v>
      </c>
      <c r="D1817" s="13" t="str">
        <f t="shared" si="27"/>
        <v>Error?</v>
      </c>
    </row>
    <row r="1818" spans="1:4" x14ac:dyDescent="0.2">
      <c r="A1818" s="54">
        <v>1757</v>
      </c>
      <c r="B1818" s="1221">
        <f>'Tax Sched 24'!E14</f>
        <v>12682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1712662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1568700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12168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12168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12168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20000</v>
      </c>
      <c r="D2008" s="13" t="str">
        <f t="shared" si="30"/>
        <v>Error?</v>
      </c>
    </row>
    <row r="2009" spans="1:4" x14ac:dyDescent="0.2">
      <c r="A2009" s="54">
        <v>1948</v>
      </c>
      <c r="B2009" s="1221">
        <f>'Cap Outlay Deprec 27'!C8</f>
        <v>9409267</v>
      </c>
      <c r="D2009" s="13" t="str">
        <f t="shared" si="30"/>
        <v>Error?</v>
      </c>
    </row>
    <row r="2010" spans="1:4" x14ac:dyDescent="0.2">
      <c r="A2010" s="54">
        <v>1949</v>
      </c>
      <c r="B2010" s="1221">
        <f>'Cap Outlay Deprec 27'!C10</f>
        <v>18751</v>
      </c>
      <c r="D2010" s="13" t="str">
        <f t="shared" si="30"/>
        <v>Error?</v>
      </c>
    </row>
    <row r="2011" spans="1:4" x14ac:dyDescent="0.2">
      <c r="A2011" s="54">
        <v>1950</v>
      </c>
      <c r="B2011" s="1221">
        <f>'Cap Outlay Deprec 27'!C12</f>
        <v>260128</v>
      </c>
      <c r="D2011" s="13" t="str">
        <f t="shared" si="30"/>
        <v>Error?</v>
      </c>
    </row>
    <row r="2012" spans="1:4" x14ac:dyDescent="0.2">
      <c r="A2012" s="54">
        <v>1951</v>
      </c>
      <c r="B2012" s="1221">
        <f>'Cap Outlay Deprec 27'!C13</f>
        <v>370204</v>
      </c>
      <c r="D2012" s="13" t="str">
        <f t="shared" si="30"/>
        <v>Error?</v>
      </c>
    </row>
    <row r="2013" spans="1:4" x14ac:dyDescent="0.2">
      <c r="A2013" s="54">
        <v>1952</v>
      </c>
      <c r="B2013" s="1221">
        <f>'Cap Outlay Deprec 27'!C16</f>
        <v>10080329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78671</v>
      </c>
      <c r="D2017" s="13" t="str">
        <f t="shared" si="30"/>
        <v>Error?</v>
      </c>
    </row>
    <row r="2018" spans="1:4" x14ac:dyDescent="0.2">
      <c r="A2018" s="54">
        <v>1957</v>
      </c>
      <c r="B2018" s="1221">
        <f>'Cap Outlay Deprec 27'!D13</f>
        <v>78014</v>
      </c>
      <c r="D2018" s="13" t="str">
        <f t="shared" si="30"/>
        <v>Error?</v>
      </c>
    </row>
    <row r="2019" spans="1:4" x14ac:dyDescent="0.2">
      <c r="A2019" s="54">
        <v>1958</v>
      </c>
      <c r="B2019" s="1221">
        <f>'Cap Outlay Deprec 27'!D16</f>
        <v>156685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21711</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21711</v>
      </c>
      <c r="C2025" s="13" t="s">
        <v>653</v>
      </c>
      <c r="D2025" s="13" t="str">
        <f t="shared" si="30"/>
        <v>Error?</v>
      </c>
    </row>
    <row r="2026" spans="1:4" x14ac:dyDescent="0.2">
      <c r="A2026" s="54">
        <v>1965</v>
      </c>
      <c r="B2026" s="1221">
        <f>'Cap Outlay Deprec 27'!F5</f>
        <v>20000</v>
      </c>
      <c r="C2026" s="13" t="s">
        <v>653</v>
      </c>
      <c r="D2026" s="13" t="str">
        <f t="shared" si="30"/>
        <v>Error?</v>
      </c>
    </row>
    <row r="2027" spans="1:4" x14ac:dyDescent="0.2">
      <c r="A2027" s="54">
        <v>1966</v>
      </c>
      <c r="B2027" s="1221">
        <f>'Cap Outlay Deprec 27'!F8</f>
        <v>9409267</v>
      </c>
      <c r="C2027" s="13" t="s">
        <v>653</v>
      </c>
      <c r="D2027" s="13" t="str">
        <f t="shared" si="30"/>
        <v>Error?</v>
      </c>
    </row>
    <row r="2028" spans="1:4" x14ac:dyDescent="0.2">
      <c r="A2028" s="54">
        <v>1967</v>
      </c>
      <c r="B2028" s="1221">
        <f>'Cap Outlay Deprec 27'!F10</f>
        <v>18751</v>
      </c>
      <c r="C2028" s="13" t="s">
        <v>653</v>
      </c>
      <c r="D2028" s="13" t="str">
        <f t="shared" si="30"/>
        <v>Error?</v>
      </c>
    </row>
    <row r="2029" spans="1:4" x14ac:dyDescent="0.2">
      <c r="A2029" s="54">
        <v>1968</v>
      </c>
      <c r="B2029" s="1221">
        <f>'Cap Outlay Deprec 27'!F12</f>
        <v>317088</v>
      </c>
      <c r="C2029" s="13" t="s">
        <v>653</v>
      </c>
      <c r="D2029" s="13" t="str">
        <f t="shared" si="30"/>
        <v>Error?</v>
      </c>
    </row>
    <row r="2030" spans="1:4" x14ac:dyDescent="0.2">
      <c r="A2030" s="54">
        <v>1969</v>
      </c>
      <c r="B2030" s="1221">
        <f>'Cap Outlay Deprec 27'!F13</f>
        <v>448218</v>
      </c>
      <c r="C2030" s="13" t="s">
        <v>653</v>
      </c>
      <c r="D2030" s="13" t="str">
        <f t="shared" si="30"/>
        <v>Error?</v>
      </c>
    </row>
    <row r="2031" spans="1:4" x14ac:dyDescent="0.2">
      <c r="A2031" s="54">
        <v>1970</v>
      </c>
      <c r="B2031" s="1221">
        <f>'Cap Outlay Deprec 27'!F16</f>
        <v>10215303</v>
      </c>
      <c r="C2031" s="13" t="s">
        <v>653</v>
      </c>
      <c r="D2031" s="13" t="str">
        <f t="shared" si="30"/>
        <v>Error?</v>
      </c>
    </row>
    <row r="2032" spans="1:4" x14ac:dyDescent="0.2">
      <c r="A2032" s="82">
        <v>1971</v>
      </c>
      <c r="D2032" s="13" t="str">
        <f t="shared" si="30"/>
        <v>OK</v>
      </c>
    </row>
    <row r="2033" spans="1:4" x14ac:dyDescent="0.2">
      <c r="A2033" s="54">
        <v>1972</v>
      </c>
      <c r="B2033" s="1221">
        <f>'Cap Outlay Deprec 27'!H8</f>
        <v>2640971</v>
      </c>
      <c r="D2033" s="13" t="str">
        <f t="shared" si="30"/>
        <v>Error?</v>
      </c>
    </row>
    <row r="2034" spans="1:4" x14ac:dyDescent="0.2">
      <c r="A2034" s="54">
        <v>1973</v>
      </c>
      <c r="B2034" s="1221">
        <f>'Cap Outlay Deprec 27'!H10</f>
        <v>5152</v>
      </c>
      <c r="D2034" s="13" t="str">
        <f t="shared" si="30"/>
        <v>Error?</v>
      </c>
    </row>
    <row r="2035" spans="1:4" x14ac:dyDescent="0.2">
      <c r="A2035" s="54">
        <v>1974</v>
      </c>
      <c r="B2035" s="1221">
        <f>'Cap Outlay Deprec 27'!H12</f>
        <v>144178</v>
      </c>
      <c r="D2035" s="13" t="str">
        <f t="shared" si="30"/>
        <v>Error?</v>
      </c>
    </row>
    <row r="2036" spans="1:4" x14ac:dyDescent="0.2">
      <c r="A2036" s="54">
        <v>1975</v>
      </c>
      <c r="B2036" s="1221">
        <f>'Cap Outlay Deprec 27'!H13</f>
        <v>323094</v>
      </c>
      <c r="D2036" s="13" t="str">
        <f t="shared" si="30"/>
        <v>Error?</v>
      </c>
    </row>
    <row r="2037" spans="1:4" x14ac:dyDescent="0.2">
      <c r="A2037" s="54">
        <v>1976</v>
      </c>
      <c r="B2037" s="1221">
        <f>'Cap Outlay Deprec 27'!H16</f>
        <v>3115374</v>
      </c>
      <c r="C2037" s="13" t="s">
        <v>653</v>
      </c>
      <c r="D2037" s="13" t="str">
        <f t="shared" si="30"/>
        <v>Error?</v>
      </c>
    </row>
    <row r="2038" spans="1:4" x14ac:dyDescent="0.2">
      <c r="A2038" s="82">
        <v>1977</v>
      </c>
      <c r="D2038" s="13" t="str">
        <f t="shared" si="30"/>
        <v>OK</v>
      </c>
    </row>
    <row r="2039" spans="1:4" x14ac:dyDescent="0.2">
      <c r="A2039" s="54">
        <v>1978</v>
      </c>
      <c r="B2039" s="1221">
        <f>'Cap Outlay Deprec 27'!I8</f>
        <v>188185</v>
      </c>
      <c r="D2039" s="13" t="str">
        <f t="shared" si="30"/>
        <v>Error?</v>
      </c>
    </row>
    <row r="2040" spans="1:4" x14ac:dyDescent="0.2">
      <c r="A2040" s="54">
        <v>1979</v>
      </c>
      <c r="B2040" s="1221">
        <f>'Cap Outlay Deprec 27'!I10</f>
        <v>938</v>
      </c>
      <c r="D2040" s="13" t="str">
        <f t="shared" si="30"/>
        <v>Error?</v>
      </c>
    </row>
    <row r="2041" spans="1:4" x14ac:dyDescent="0.2">
      <c r="A2041" s="54">
        <v>1980</v>
      </c>
      <c r="B2041" s="1221">
        <f>'Cap Outlay Deprec 27'!I12</f>
        <v>23897</v>
      </c>
      <c r="D2041" s="13" t="str">
        <f t="shared" si="30"/>
        <v>Error?</v>
      </c>
    </row>
    <row r="2042" spans="1:4" x14ac:dyDescent="0.2">
      <c r="A2042" s="54">
        <v>1981</v>
      </c>
      <c r="B2042" s="1221">
        <f>'Cap Outlay Deprec 27'!I13</f>
        <v>21106</v>
      </c>
      <c r="D2042" s="13" t="str">
        <f t="shared" si="30"/>
        <v>Error?</v>
      </c>
    </row>
    <row r="2043" spans="1:4" x14ac:dyDescent="0.2">
      <c r="A2043" s="54">
        <v>1982</v>
      </c>
      <c r="B2043" s="1221">
        <f>'Cap Outlay Deprec 27'!I16</f>
        <v>234126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21711</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21711</v>
      </c>
      <c r="C2049" s="13" t="s">
        <v>653</v>
      </c>
      <c r="D2049" s="13" t="str">
        <f t="shared" si="31"/>
        <v>Error?</v>
      </c>
    </row>
    <row r="2050" spans="1:4" x14ac:dyDescent="0.2">
      <c r="A2050" s="82">
        <v>1989</v>
      </c>
      <c r="D2050" s="13" t="str">
        <f t="shared" si="31"/>
        <v>OK</v>
      </c>
    </row>
    <row r="2051" spans="1:4" x14ac:dyDescent="0.2">
      <c r="A2051" s="54">
        <v>1990</v>
      </c>
      <c r="B2051" s="1221">
        <f>'Cap Outlay Deprec 27'!K8</f>
        <v>2829156</v>
      </c>
      <c r="C2051" s="13" t="s">
        <v>653</v>
      </c>
      <c r="D2051" s="13" t="str">
        <f t="shared" si="31"/>
        <v>Error?</v>
      </c>
    </row>
    <row r="2052" spans="1:4" x14ac:dyDescent="0.2">
      <c r="A2052" s="54">
        <v>1991</v>
      </c>
      <c r="B2052" s="1221">
        <f>'Cap Outlay Deprec 27'!K10</f>
        <v>6090</v>
      </c>
      <c r="C2052" s="13" t="s">
        <v>653</v>
      </c>
      <c r="D2052" s="13" t="str">
        <f t="shared" si="31"/>
        <v>Error?</v>
      </c>
    </row>
    <row r="2053" spans="1:4" x14ac:dyDescent="0.2">
      <c r="A2053" s="54">
        <v>1992</v>
      </c>
      <c r="B2053" s="1221">
        <f>'Cap Outlay Deprec 27'!K12</f>
        <v>146364</v>
      </c>
      <c r="C2053" s="13" t="s">
        <v>653</v>
      </c>
      <c r="D2053" s="13" t="str">
        <f t="shared" si="31"/>
        <v>Error?</v>
      </c>
    </row>
    <row r="2054" spans="1:4" x14ac:dyDescent="0.2">
      <c r="A2054" s="54">
        <v>1993</v>
      </c>
      <c r="B2054" s="1221">
        <f>'Cap Outlay Deprec 27'!K13</f>
        <v>344200</v>
      </c>
      <c r="C2054" s="13" t="s">
        <v>653</v>
      </c>
      <c r="D2054" s="13" t="str">
        <f t="shared" si="31"/>
        <v>Error?</v>
      </c>
    </row>
    <row r="2055" spans="1:4" x14ac:dyDescent="0.2">
      <c r="A2055" s="54">
        <v>1994</v>
      </c>
      <c r="B2055" s="1221">
        <f>'Cap Outlay Deprec 27'!K16</f>
        <v>3327789</v>
      </c>
      <c r="C2055" s="13" t="s">
        <v>653</v>
      </c>
      <c r="D2055" s="13" t="str">
        <f t="shared" si="31"/>
        <v>Error?</v>
      </c>
    </row>
    <row r="2056" spans="1:4" x14ac:dyDescent="0.2">
      <c r="A2056" s="54">
        <v>1995</v>
      </c>
      <c r="B2056" s="1221">
        <f>'Cap Outlay Deprec 27'!L5</f>
        <v>20000</v>
      </c>
      <c r="C2056" s="13" t="s">
        <v>653</v>
      </c>
      <c r="D2056" s="13" t="str">
        <f t="shared" si="31"/>
        <v>Error?</v>
      </c>
    </row>
    <row r="2057" spans="1:4" x14ac:dyDescent="0.2">
      <c r="A2057" s="54">
        <v>1996</v>
      </c>
      <c r="B2057" s="1221">
        <f>'Cap Outlay Deprec 27'!L8</f>
        <v>6580111</v>
      </c>
      <c r="C2057" s="13" t="s">
        <v>653</v>
      </c>
      <c r="D2057" s="13" t="str">
        <f t="shared" si="31"/>
        <v>Error?</v>
      </c>
    </row>
    <row r="2058" spans="1:4" x14ac:dyDescent="0.2">
      <c r="A2058" s="54">
        <v>1997</v>
      </c>
      <c r="B2058" s="1221">
        <f>'Cap Outlay Deprec 27'!L10</f>
        <v>12661</v>
      </c>
      <c r="C2058" s="13" t="s">
        <v>653</v>
      </c>
      <c r="D2058" s="13" t="str">
        <f t="shared" si="31"/>
        <v>Error?</v>
      </c>
    </row>
    <row r="2059" spans="1:4" x14ac:dyDescent="0.2">
      <c r="A2059" s="54">
        <v>1998</v>
      </c>
      <c r="B2059" s="1221">
        <f>'Cap Outlay Deprec 27'!L12</f>
        <v>170724</v>
      </c>
      <c r="C2059" s="13" t="s">
        <v>653</v>
      </c>
      <c r="D2059" s="13" t="str">
        <f t="shared" si="31"/>
        <v>Error?</v>
      </c>
    </row>
    <row r="2060" spans="1:4" x14ac:dyDescent="0.2">
      <c r="A2060" s="54">
        <v>1999</v>
      </c>
      <c r="B2060" s="1221">
        <f>'Cap Outlay Deprec 27'!L13</f>
        <v>104018</v>
      </c>
      <c r="C2060" s="13" t="s">
        <v>653</v>
      </c>
      <c r="D2060" s="13" t="str">
        <f t="shared" si="31"/>
        <v>Error?</v>
      </c>
    </row>
    <row r="2061" spans="1:4" x14ac:dyDescent="0.2">
      <c r="A2061" s="54">
        <v>2000</v>
      </c>
      <c r="B2061" s="1221">
        <f>'Cap Outlay Deprec 27'!L16</f>
        <v>6887514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104992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123997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4147</v>
      </c>
      <c r="D2435" s="13" t="str">
        <f t="shared" si="37"/>
        <v>Error?</v>
      </c>
    </row>
    <row r="2436" spans="1:4" x14ac:dyDescent="0.2">
      <c r="A2436" s="82">
        <v>2375</v>
      </c>
      <c r="D2436" s="13" t="str">
        <f t="shared" si="37"/>
        <v>OK</v>
      </c>
    </row>
    <row r="2437" spans="1:4" x14ac:dyDescent="0.2">
      <c r="A2437" s="54">
        <v>2376</v>
      </c>
      <c r="B2437" s="1221">
        <f>'Assets-Liab 5-6'!D38</f>
        <v>1222</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114840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944676</v>
      </c>
      <c r="C2551" s="13" t="s">
        <v>653</v>
      </c>
      <c r="D2551" s="13" t="str">
        <f t="shared" si="38"/>
        <v>Error?</v>
      </c>
    </row>
    <row r="2552" spans="1:4" x14ac:dyDescent="0.2">
      <c r="A2552" s="82">
        <v>2491</v>
      </c>
      <c r="D2552" s="13" t="str">
        <f t="shared" si="38"/>
        <v>OK</v>
      </c>
    </row>
    <row r="2553" spans="1:4" x14ac:dyDescent="0.2">
      <c r="A2553" s="54">
        <v>2492</v>
      </c>
      <c r="B2553" s="1221">
        <f>'Acct Summary 7-8'!C6</f>
        <v>1245368</v>
      </c>
      <c r="C2553" s="13" t="s">
        <v>653</v>
      </c>
      <c r="D2553" s="13" t="str">
        <f t="shared" si="38"/>
        <v>Error?</v>
      </c>
    </row>
    <row r="2554" spans="1:4" x14ac:dyDescent="0.2">
      <c r="A2554" s="54">
        <v>2493</v>
      </c>
      <c r="B2554" s="1221">
        <f>'Acct Summary 7-8'!C7</f>
        <v>202208</v>
      </c>
      <c r="C2554" s="13" t="s">
        <v>653</v>
      </c>
      <c r="D2554" s="13" t="str">
        <f t="shared" si="38"/>
        <v>Error?</v>
      </c>
    </row>
    <row r="2555" spans="1:4" x14ac:dyDescent="0.2">
      <c r="A2555" s="54">
        <v>2494</v>
      </c>
      <c r="B2555" s="1221">
        <f>'Acct Summary 7-8'!C8</f>
        <v>2392252</v>
      </c>
      <c r="C2555" s="13" t="s">
        <v>653</v>
      </c>
      <c r="D2555" s="13" t="str">
        <f t="shared" si="38"/>
        <v>Error?</v>
      </c>
    </row>
    <row r="2556" spans="1:4" x14ac:dyDescent="0.2">
      <c r="A2556" s="54">
        <v>2495</v>
      </c>
      <c r="B2556" s="1221">
        <f>'Acct Summary 7-8'!C12</f>
        <v>1295113</v>
      </c>
      <c r="C2556" s="13" t="s">
        <v>653</v>
      </c>
      <c r="D2556" s="13" t="str">
        <f t="shared" si="38"/>
        <v>Error?</v>
      </c>
    </row>
    <row r="2557" spans="1:4" x14ac:dyDescent="0.2">
      <c r="A2557" s="54">
        <v>2496</v>
      </c>
      <c r="B2557" s="1221">
        <f>'Acct Summary 7-8'!C13</f>
        <v>845262</v>
      </c>
      <c r="C2557" s="13" t="s">
        <v>653</v>
      </c>
      <c r="D2557" s="13" t="str">
        <f t="shared" si="38"/>
        <v>Error?</v>
      </c>
    </row>
    <row r="2558" spans="1:4" x14ac:dyDescent="0.2">
      <c r="A2558" s="54">
        <v>2497</v>
      </c>
      <c r="B2558" s="1221">
        <f>'Acct Summary 7-8'!C14</f>
        <v>1555</v>
      </c>
      <c r="C2558" s="13" t="s">
        <v>653</v>
      </c>
      <c r="D2558" s="13" t="str">
        <f t="shared" si="38"/>
        <v>Error?</v>
      </c>
    </row>
    <row r="2559" spans="1:4" x14ac:dyDescent="0.2">
      <c r="A2559" s="54">
        <v>2498</v>
      </c>
      <c r="B2559" s="1221">
        <f>'Acct Summary 7-8'!C15</f>
        <v>123997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2265927</v>
      </c>
      <c r="C2561" s="13" t="s">
        <v>653</v>
      </c>
      <c r="D2561" s="13" t="str">
        <f t="shared" si="39"/>
        <v>Error?</v>
      </c>
    </row>
    <row r="2562" spans="1:4" x14ac:dyDescent="0.2">
      <c r="A2562" s="54">
        <v>2501</v>
      </c>
      <c r="B2562" s="1221">
        <f>'Acct Summary 7-8'!C20</f>
        <v>126325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152781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152781</v>
      </c>
      <c r="C2568" s="13" t="s">
        <v>653</v>
      </c>
      <c r="D2568" s="13" t="str">
        <f t="shared" si="39"/>
        <v>Error?</v>
      </c>
    </row>
    <row r="2569" spans="1:4" x14ac:dyDescent="0.2">
      <c r="A2569" s="54">
        <v>2508</v>
      </c>
      <c r="B2569" s="1221">
        <f>'Acct Summary 7-8'!D13</f>
        <v>148324</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238</v>
      </c>
      <c r="C2572" s="13" t="s">
        <v>653</v>
      </c>
      <c r="D2572" s="13" t="str">
        <f t="shared" si="39"/>
        <v>Error?</v>
      </c>
    </row>
    <row r="2573" spans="1:4" x14ac:dyDescent="0.2">
      <c r="A2573" s="54">
        <v>2512</v>
      </c>
      <c r="B2573" s="1221">
        <f>'Acct Summary 7-8'!D17</f>
        <v>148562</v>
      </c>
      <c r="C2573" s="13" t="s">
        <v>653</v>
      </c>
      <c r="D2573" s="13" t="str">
        <f t="shared" si="39"/>
        <v>Error?</v>
      </c>
    </row>
    <row r="2574" spans="1:4" x14ac:dyDescent="0.2">
      <c r="A2574" s="54">
        <v>2513</v>
      </c>
      <c r="B2574" s="1221">
        <f>'Acct Summary 7-8'!D20</f>
        <v>4219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66036</v>
      </c>
      <c r="C2591" s="13" t="s">
        <v>653</v>
      </c>
      <c r="D2591" s="13" t="str">
        <f t="shared" si="39"/>
        <v>Error?</v>
      </c>
    </row>
    <row r="2592" spans="1:4" x14ac:dyDescent="0.2">
      <c r="A2592" s="82">
        <v>2531</v>
      </c>
      <c r="D2592" s="13" t="str">
        <f t="shared" si="39"/>
        <v>OK</v>
      </c>
    </row>
    <row r="2593" spans="1:4" x14ac:dyDescent="0.2">
      <c r="A2593" s="54">
        <v>2532</v>
      </c>
      <c r="B2593" s="1221">
        <f>'Acct Summary 7-8'!F6</f>
        <v>58526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124562</v>
      </c>
      <c r="C2595" s="13" t="s">
        <v>653</v>
      </c>
      <c r="D2595" s="13" t="str">
        <f t="shared" si="39"/>
        <v>Error?</v>
      </c>
    </row>
    <row r="2596" spans="1:4" x14ac:dyDescent="0.2">
      <c r="A2596" s="54">
        <v>2535</v>
      </c>
      <c r="B2596" s="1221">
        <f>'Acct Summary 7-8'!F13</f>
        <v>157895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157895</v>
      </c>
      <c r="C2600" s="13" t="s">
        <v>653</v>
      </c>
      <c r="D2600" s="13" t="str">
        <f t="shared" si="39"/>
        <v>Error?</v>
      </c>
    </row>
    <row r="2601" spans="1:4" x14ac:dyDescent="0.2">
      <c r="A2601" s="54">
        <v>2540</v>
      </c>
      <c r="B2601" s="1221">
        <f>'Acct Summary 7-8'!F20</f>
        <v>-33333</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181012</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181012</v>
      </c>
      <c r="C2606" s="13" t="s">
        <v>653</v>
      </c>
      <c r="D2606" s="13" t="str">
        <f t="shared" si="39"/>
        <v>Error?</v>
      </c>
    </row>
    <row r="2607" spans="1:4" x14ac:dyDescent="0.2">
      <c r="A2607" s="54">
        <v>2546</v>
      </c>
      <c r="B2607" s="1221">
        <f>'Acct Summary 7-8'!G12</f>
        <v>38799</v>
      </c>
      <c r="C2607" s="13" t="s">
        <v>653</v>
      </c>
      <c r="D2607" s="13" t="str">
        <f t="shared" si="39"/>
        <v>Error?</v>
      </c>
    </row>
    <row r="2608" spans="1:4" x14ac:dyDescent="0.2">
      <c r="A2608" s="54">
        <v>2547</v>
      </c>
      <c r="B2608" s="1221">
        <f>'Acct Summary 7-8'!G13</f>
        <v>77375</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116174</v>
      </c>
      <c r="C2612" s="13" t="s">
        <v>653</v>
      </c>
      <c r="D2612" s="13" t="str">
        <f t="shared" si="39"/>
        <v>Error?</v>
      </c>
    </row>
    <row r="2613" spans="1:4" x14ac:dyDescent="0.2">
      <c r="A2613" s="54">
        <v>2552</v>
      </c>
      <c r="B2613" s="1221">
        <f>'Acct Summary 7-8'!G20</f>
        <v>64838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233960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233960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241146</v>
      </c>
      <c r="C2634" s="13" t="s">
        <v>653</v>
      </c>
      <c r="D2634" s="13" t="str">
        <f t="shared" si="40"/>
        <v>Error?</v>
      </c>
    </row>
    <row r="2635" spans="1:4" x14ac:dyDescent="0.2">
      <c r="A2635" s="54">
        <v>2574</v>
      </c>
      <c r="B2635" s="1221">
        <f>'Acct Summary 7-8'!E17</f>
        <v>241146</v>
      </c>
      <c r="C2635" s="13" t="s">
        <v>653</v>
      </c>
      <c r="D2635" s="13" t="str">
        <f t="shared" si="40"/>
        <v>Error?</v>
      </c>
    </row>
    <row r="2636" spans="1:4" x14ac:dyDescent="0.2">
      <c r="A2636" s="54">
        <v>2575</v>
      </c>
      <c r="B2636" s="1221">
        <f>'Acct Summary 7-8'!E20</f>
        <v>-7186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19005</v>
      </c>
      <c r="C2789" s="13" t="s">
        <v>653</v>
      </c>
      <c r="D2789" s="13" t="str">
        <f t="shared" si="42"/>
        <v>Error?</v>
      </c>
    </row>
    <row r="2790" spans="1:4" x14ac:dyDescent="0.2">
      <c r="A2790" s="54">
        <v>2729</v>
      </c>
      <c r="B2790" s="1221">
        <f>'Expenditures 15-22'!E102</f>
        <v>19005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69697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96350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69697</v>
      </c>
      <c r="D2912" s="13" t="str">
        <f t="shared" si="44"/>
        <v>Error?</v>
      </c>
    </row>
    <row r="2913" spans="1:4" x14ac:dyDescent="0.2">
      <c r="A2913" s="54">
        <v>2852</v>
      </c>
      <c r="B2913" s="1221">
        <f>'Assets-Liab 5-6'!I41</f>
        <v>69697</v>
      </c>
      <c r="C2913" s="13" t="s">
        <v>653</v>
      </c>
      <c r="D2913" s="13" t="str">
        <f t="shared" si="44"/>
        <v>Error?</v>
      </c>
    </row>
    <row r="2914" spans="1:4" x14ac:dyDescent="0.2">
      <c r="A2914" s="54">
        <v>2853</v>
      </c>
      <c r="B2914" s="1221">
        <f>'Assets-Liab 5-6'!L33</f>
        <v>96350</v>
      </c>
      <c r="D2914" s="13" t="str">
        <f t="shared" si="44"/>
        <v>Error?</v>
      </c>
    </row>
    <row r="2915" spans="1:4" x14ac:dyDescent="0.2">
      <c r="A2915" s="82">
        <v>2854</v>
      </c>
      <c r="D2915" s="13" t="str">
        <f t="shared" si="44"/>
        <v>OK</v>
      </c>
    </row>
    <row r="2916" spans="1:4" x14ac:dyDescent="0.2">
      <c r="A2916" s="54">
        <v>2855</v>
      </c>
      <c r="B2916" s="1221">
        <f>'Assets-Liab 5-6'!L34</f>
        <v>96350</v>
      </c>
      <c r="C2916" s="13" t="s">
        <v>653</v>
      </c>
      <c r="D2916" s="13" t="str">
        <f t="shared" si="44"/>
        <v>Error?</v>
      </c>
    </row>
    <row r="2917" spans="1:4" x14ac:dyDescent="0.2">
      <c r="A2917" s="54">
        <v>2856</v>
      </c>
      <c r="B2917" s="1221">
        <f>'Assets-Liab 5-6'!L41</f>
        <v>96350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19005</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85927</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19065</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19005</v>
      </c>
      <c r="C2973" s="13" t="s">
        <v>653</v>
      </c>
      <c r="D2973" s="13" t="str">
        <f t="shared" si="45"/>
        <v>Error?</v>
      </c>
    </row>
    <row r="2974" spans="1:4" x14ac:dyDescent="0.2">
      <c r="A2974" s="54">
        <v>2913</v>
      </c>
      <c r="B2974" s="1221">
        <f>'Expenditures 15-22'!K79</f>
        <v>85927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19065</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80047</v>
      </c>
      <c r="D3055" s="13" t="str">
        <f t="shared" si="46"/>
        <v>Error?</v>
      </c>
    </row>
    <row r="3056" spans="1:4" x14ac:dyDescent="0.2">
      <c r="A3056" s="54">
        <v>2995</v>
      </c>
      <c r="B3056" s="1221">
        <f>'Expenditures 15-22'!D10</f>
        <v>27619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6282</v>
      </c>
      <c r="D3058" s="13" t="str">
        <f t="shared" si="46"/>
        <v>Error?</v>
      </c>
    </row>
    <row r="3059" spans="1:4" x14ac:dyDescent="0.2">
      <c r="A3059" s="54">
        <v>2998</v>
      </c>
      <c r="B3059" s="1221">
        <f>'Expenditures 15-22'!G10</f>
        <v>7199</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121147</v>
      </c>
      <c r="C3062" s="13" t="s">
        <v>653</v>
      </c>
      <c r="D3062" s="13" t="str">
        <f t="shared" si="46"/>
        <v>Error?</v>
      </c>
    </row>
    <row r="3063" spans="1:4" x14ac:dyDescent="0.2">
      <c r="A3063" s="82">
        <v>3002</v>
      </c>
      <c r="D3063" s="13" t="str">
        <f t="shared" si="46"/>
        <v>OK</v>
      </c>
    </row>
    <row r="3064" spans="1:4" x14ac:dyDescent="0.2">
      <c r="A3064" s="54">
        <v>3003</v>
      </c>
      <c r="B3064" s="1221">
        <f>'Expenditures 15-22'!D213</f>
        <v>1554</v>
      </c>
      <c r="D3064" s="13" t="str">
        <f t="shared" si="46"/>
        <v>Error?</v>
      </c>
    </row>
    <row r="3065" spans="1:4" x14ac:dyDescent="0.2">
      <c r="A3065" s="54">
        <v>3004</v>
      </c>
      <c r="B3065" s="1221">
        <f>'Expenditures 15-22'!K213</f>
        <v>1554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15405</v>
      </c>
      <c r="C3225" s="13" t="s">
        <v>653</v>
      </c>
      <c r="D3225" s="13" t="str">
        <f t="shared" si="49"/>
        <v>Error?</v>
      </c>
    </row>
    <row r="3226" spans="1:4" x14ac:dyDescent="0.2">
      <c r="A3226" s="54">
        <v>3165</v>
      </c>
      <c r="B3226" s="1221">
        <f>'Acct Summary 7-8'!I8</f>
        <v>15405</v>
      </c>
      <c r="C3226" s="13" t="s">
        <v>653</v>
      </c>
      <c r="D3226" s="13" t="str">
        <f t="shared" si="49"/>
        <v>Error?</v>
      </c>
    </row>
    <row r="3227" spans="1:4" x14ac:dyDescent="0.2">
      <c r="A3227" s="54">
        <v>3166</v>
      </c>
      <c r="B3227" s="1221">
        <f>'Acct Summary 7-8'!I20</f>
        <v>15405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4610</v>
      </c>
      <c r="D3230" s="13" t="str">
        <f t="shared" si="49"/>
        <v>Error?</v>
      </c>
    </row>
    <row r="3231" spans="1:4" x14ac:dyDescent="0.2">
      <c r="A3231" s="54">
        <v>3170</v>
      </c>
      <c r="B3231" s="1221">
        <f>'Acct Summary 7-8'!C76</f>
        <v>4610</v>
      </c>
      <c r="C3231" s="13" t="s">
        <v>653</v>
      </c>
      <c r="D3231" s="13" t="str">
        <f t="shared" si="49"/>
        <v>Error?</v>
      </c>
    </row>
    <row r="3232" spans="1:4" x14ac:dyDescent="0.2">
      <c r="A3232" s="54">
        <v>3171</v>
      </c>
      <c r="B3232" s="1221">
        <f>'Acct Summary 7-8'!C77</f>
        <v>-4610</v>
      </c>
      <c r="C3232" s="13" t="s">
        <v>653</v>
      </c>
      <c r="D3232" s="13" t="str">
        <f t="shared" si="49"/>
        <v>Error?</v>
      </c>
    </row>
    <row r="3233" spans="1:4" x14ac:dyDescent="0.2">
      <c r="A3233" s="54">
        <v>3172</v>
      </c>
      <c r="B3233" s="1221">
        <f>'Acct Summary 7-8'!C78</f>
        <v>121715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44762</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7149</v>
      </c>
      <c r="C3237" s="13" t="s">
        <v>653</v>
      </c>
      <c r="D3237" s="13" t="str">
        <f t="shared" si="49"/>
        <v>Error?</v>
      </c>
    </row>
    <row r="3238" spans="1:4" x14ac:dyDescent="0.2">
      <c r="A3238" s="54">
        <v>3177</v>
      </c>
      <c r="B3238" s="1221">
        <f>'Acct Summary 7-8'!D77</f>
        <v>37613</v>
      </c>
      <c r="C3238" s="13" t="s">
        <v>653</v>
      </c>
      <c r="D3238" s="13" t="str">
        <f t="shared" si="49"/>
        <v>Error?</v>
      </c>
    </row>
    <row r="3239" spans="1:4" x14ac:dyDescent="0.2">
      <c r="A3239" s="54">
        <v>3178</v>
      </c>
      <c r="B3239" s="1221">
        <f>'Acct Summary 7-8'!D78</f>
        <v>41832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-33333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64838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7149</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7149</v>
      </c>
      <c r="C3277" s="13" t="s">
        <v>653</v>
      </c>
      <c r="D3277" s="13" t="str">
        <f t="shared" si="50"/>
        <v>Error?</v>
      </c>
    </row>
    <row r="3278" spans="1:4" x14ac:dyDescent="0.2">
      <c r="A3278" s="54">
        <v>3217</v>
      </c>
      <c r="B3278" s="1221">
        <f>'Acct Summary 7-8'!E78</f>
        <v>-37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15405</v>
      </c>
      <c r="C3320" s="13" t="s">
        <v>653</v>
      </c>
      <c r="D3320" s="13" t="str">
        <f t="shared" si="50"/>
        <v>Error?</v>
      </c>
    </row>
    <row r="3321" spans="1:4" x14ac:dyDescent="0.2">
      <c r="A3321" s="54">
        <v>3260</v>
      </c>
      <c r="B3321" s="1221">
        <f>'Acct Summary 7-8'!I79</f>
        <v>54292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69697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130528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7298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417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138263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18508</v>
      </c>
      <c r="D3387" s="13" t="str">
        <f t="shared" si="51"/>
        <v>Error?</v>
      </c>
    </row>
    <row r="3388" spans="1:4" x14ac:dyDescent="0.2">
      <c r="A3388" s="54">
        <v>3327</v>
      </c>
      <c r="B3388" s="1221">
        <f>'Expenditures 15-22'!D211</f>
        <v>13036</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18508</v>
      </c>
      <c r="C3390" s="13" t="s">
        <v>653</v>
      </c>
      <c r="D3390" s="13" t="str">
        <f t="shared" si="51"/>
        <v>Error?</v>
      </c>
    </row>
    <row r="3391" spans="1:4" x14ac:dyDescent="0.2">
      <c r="A3391" s="54">
        <v>3330</v>
      </c>
      <c r="B3391" s="1221">
        <f>'Expenditures 15-22'!K211</f>
        <v>13036</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442574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272994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18306</v>
      </c>
      <c r="D3417" s="13" t="str">
        <f t="shared" si="52"/>
        <v>Error?</v>
      </c>
    </row>
    <row r="3418" spans="1:4" x14ac:dyDescent="0.2">
      <c r="A3418" s="82">
        <v>3357</v>
      </c>
      <c r="D3418" s="13" t="str">
        <f t="shared" si="52"/>
        <v>OK</v>
      </c>
    </row>
    <row r="3419" spans="1:4" x14ac:dyDescent="0.2">
      <c r="A3419" s="54">
        <v>3358</v>
      </c>
      <c r="B3419" s="1221">
        <f>'Assets-Liab 5-6'!F4</f>
        <v>56430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357307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29697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96350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77950</v>
      </c>
      <c r="C3446" s="13" t="s">
        <v>653</v>
      </c>
      <c r="D3446" s="13" t="str">
        <f t="shared" si="52"/>
        <v>Error?</v>
      </c>
    </row>
    <row r="3447" spans="1:4" x14ac:dyDescent="0.2">
      <c r="A3447" s="54">
        <v>3386</v>
      </c>
      <c r="B3447" s="1221">
        <f>'Tax Sched 24'!D16</f>
        <v>77950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79007</v>
      </c>
      <c r="C3449" s="13" t="s">
        <v>653</v>
      </c>
      <c r="D3449" s="13" t="str">
        <f t="shared" si="52"/>
        <v>Error?</v>
      </c>
    </row>
    <row r="3450" spans="1:4" x14ac:dyDescent="0.2">
      <c r="A3450" s="54">
        <v>3389</v>
      </c>
      <c r="B3450" s="1221">
        <f>'Tax Sched 24'!E16</f>
        <v>79007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1762</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7412</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7412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7412</v>
      </c>
      <c r="D3567" s="13" t="str">
        <f t="shared" si="54"/>
        <v>Error?</v>
      </c>
    </row>
    <row r="3568" spans="1:4" x14ac:dyDescent="0.2">
      <c r="A3568" s="54">
        <v>3507</v>
      </c>
      <c r="B3568" s="1221">
        <f>'Assets-Liab 5-6'!K41</f>
        <v>7412</v>
      </c>
      <c r="C3568" s="13" t="s">
        <v>653</v>
      </c>
      <c r="D3568" s="13" t="str">
        <f t="shared" si="54"/>
        <v>Error?</v>
      </c>
    </row>
    <row r="3569" spans="1:4" x14ac:dyDescent="0.2">
      <c r="A3569" s="54">
        <v>3508</v>
      </c>
      <c r="B3569" s="1221">
        <f>'Acct Summary 7-8'!K4</f>
        <v>15246</v>
      </c>
      <c r="C3569" s="13" t="s">
        <v>653</v>
      </c>
      <c r="D3569" s="13" t="str">
        <f t="shared" si="54"/>
        <v>Error?</v>
      </c>
    </row>
    <row r="3570" spans="1:4" x14ac:dyDescent="0.2">
      <c r="A3570" s="54">
        <v>3509</v>
      </c>
      <c r="B3570" s="1221">
        <f>'Acct Summary 7-8'!K6</f>
        <v>8015</v>
      </c>
      <c r="C3570" s="13" t="s">
        <v>653</v>
      </c>
      <c r="D3570" s="13" t="str">
        <f t="shared" si="54"/>
        <v>Error?</v>
      </c>
    </row>
    <row r="3571" spans="1:4" x14ac:dyDescent="0.2">
      <c r="A3571" s="54">
        <v>3510</v>
      </c>
      <c r="B3571" s="1221">
        <f>'Acct Summary 7-8'!K8</f>
        <v>23261</v>
      </c>
      <c r="C3571" s="13" t="s">
        <v>653</v>
      </c>
      <c r="D3571" s="13" t="str">
        <f t="shared" si="54"/>
        <v>Error?</v>
      </c>
    </row>
    <row r="3572" spans="1:4" x14ac:dyDescent="0.2">
      <c r="A3572" s="54">
        <v>3511</v>
      </c>
      <c r="B3572" s="1221">
        <f>'Acct Summary 7-8'!K13</f>
        <v>26126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26126</v>
      </c>
      <c r="C3575" s="13" t="s">
        <v>653</v>
      </c>
      <c r="D3575" s="13" t="str">
        <f t="shared" si="54"/>
        <v>Error?</v>
      </c>
    </row>
    <row r="3576" spans="1:4" x14ac:dyDescent="0.2">
      <c r="A3576" s="54">
        <v>3515</v>
      </c>
      <c r="B3576" s="1221">
        <f>'Acct Summary 7-8'!K20</f>
        <v>-2865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-2865</v>
      </c>
      <c r="C3588" s="13" t="s">
        <v>653</v>
      </c>
      <c r="D3588" s="13" t="str">
        <f t="shared" si="55"/>
        <v>Error?</v>
      </c>
    </row>
    <row r="3589" spans="1:4" x14ac:dyDescent="0.2">
      <c r="A3589" s="54">
        <v>3528</v>
      </c>
      <c r="B3589" s="1221">
        <f>'Acct Summary 7-8'!K79</f>
        <v>10277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7412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11813</v>
      </c>
      <c r="D3631" s="13" t="str">
        <f t="shared" si="55"/>
        <v>Error?</v>
      </c>
    </row>
    <row r="3632" spans="1:4" x14ac:dyDescent="0.2">
      <c r="A3632" s="54">
        <v>3571</v>
      </c>
      <c r="B3632" s="1221">
        <f>'Expenditures 15-22'!E338</f>
        <v>4446</v>
      </c>
      <c r="D3632" s="13" t="str">
        <f t="shared" si="55"/>
        <v>Error?</v>
      </c>
    </row>
    <row r="3633" spans="1:4" x14ac:dyDescent="0.2">
      <c r="A3633" s="54">
        <v>3572</v>
      </c>
      <c r="B3633" s="1221">
        <f>'Expenditures 15-22'!E339</f>
        <v>16259</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16259</v>
      </c>
      <c r="C3635" s="13" t="s">
        <v>653</v>
      </c>
      <c r="D3635" s="13" t="str">
        <f t="shared" si="55"/>
        <v>Error?</v>
      </c>
    </row>
    <row r="3636" spans="1:4" x14ac:dyDescent="0.2">
      <c r="A3636" s="54">
        <v>3575</v>
      </c>
      <c r="B3636" s="1221">
        <f>'Expenditures 15-22'!E354</f>
        <v>16259</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1442</v>
      </c>
      <c r="D3639" s="13" t="str">
        <f t="shared" si="55"/>
        <v>Error?</v>
      </c>
    </row>
    <row r="3640" spans="1:4" x14ac:dyDescent="0.2">
      <c r="A3640" s="54">
        <v>3579</v>
      </c>
      <c r="B3640" s="1221">
        <f>'Expenditures 15-22'!F339</f>
        <v>1442</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1442</v>
      </c>
      <c r="C3642" s="13" t="s">
        <v>653</v>
      </c>
      <c r="D3642" s="13" t="str">
        <f t="shared" si="55"/>
        <v>Error?</v>
      </c>
    </row>
    <row r="3643" spans="1:4" x14ac:dyDescent="0.2">
      <c r="A3643" s="54">
        <v>3582</v>
      </c>
      <c r="B3643" s="1221">
        <f>'Expenditures 15-22'!F354</f>
        <v>1442</v>
      </c>
      <c r="C3643" s="13" t="s">
        <v>653</v>
      </c>
      <c r="D3643" s="13" t="str">
        <f t="shared" si="55"/>
        <v>Error?</v>
      </c>
    </row>
    <row r="3644" spans="1:4" x14ac:dyDescent="0.2">
      <c r="A3644" s="82">
        <v>3583</v>
      </c>
      <c r="D3644" s="13" t="str">
        <f t="shared" si="55"/>
        <v>OK</v>
      </c>
    </row>
    <row r="3645" spans="1:4" x14ac:dyDescent="0.2">
      <c r="A3645" s="54">
        <v>3584</v>
      </c>
      <c r="B3645" s="1221">
        <f>'Expenditures 15-22'!G337</f>
        <v>4850</v>
      </c>
      <c r="D3645" s="13" t="str">
        <f t="shared" si="55"/>
        <v>Error?</v>
      </c>
    </row>
    <row r="3646" spans="1:4" x14ac:dyDescent="0.2">
      <c r="A3646" s="54">
        <v>3585</v>
      </c>
      <c r="B3646" s="1221">
        <f>'Expenditures 15-22'!G338</f>
        <v>3575</v>
      </c>
      <c r="D3646" s="13" t="str">
        <f t="shared" si="55"/>
        <v>Error?</v>
      </c>
    </row>
    <row r="3647" spans="1:4" x14ac:dyDescent="0.2">
      <c r="A3647" s="54">
        <v>3586</v>
      </c>
      <c r="B3647" s="1221">
        <f>'Expenditures 15-22'!G339</f>
        <v>8425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8425</v>
      </c>
      <c r="C3649" s="13" t="s">
        <v>653</v>
      </c>
      <c r="D3649" s="13" t="str">
        <f t="shared" si="56"/>
        <v>Error?</v>
      </c>
    </row>
    <row r="3650" spans="1:4" x14ac:dyDescent="0.2">
      <c r="A3650" s="54">
        <v>3589</v>
      </c>
      <c r="B3650" s="1221">
        <f>'Expenditures 15-22'!G354</f>
        <v>8425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16663</v>
      </c>
      <c r="C3668" s="13" t="s">
        <v>653</v>
      </c>
      <c r="D3668" s="13" t="str">
        <f t="shared" si="56"/>
        <v>Error?</v>
      </c>
    </row>
    <row r="3669" spans="1:4" x14ac:dyDescent="0.2">
      <c r="A3669" s="54">
        <v>3608</v>
      </c>
      <c r="B3669" s="1221">
        <f>'Expenditures 15-22'!K338</f>
        <v>9463</v>
      </c>
      <c r="C3669" s="13" t="s">
        <v>653</v>
      </c>
      <c r="D3669" s="13" t="str">
        <f t="shared" si="56"/>
        <v>Error?</v>
      </c>
    </row>
    <row r="3670" spans="1:4" x14ac:dyDescent="0.2">
      <c r="A3670" s="54">
        <v>3609</v>
      </c>
      <c r="B3670" s="1221">
        <f>'Expenditures 15-22'!K339</f>
        <v>26126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26126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26126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-2865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15203</v>
      </c>
      <c r="C3725" s="13" t="s">
        <v>653</v>
      </c>
      <c r="D3725" s="13" t="str">
        <f t="shared" si="57"/>
        <v>Error?</v>
      </c>
    </row>
    <row r="3726" spans="1:4" x14ac:dyDescent="0.2">
      <c r="A3726" s="54">
        <v>3665</v>
      </c>
      <c r="B3726" s="1221">
        <f>'Tax Sched 24'!D13</f>
        <v>15203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15852</v>
      </c>
      <c r="C3728" s="13" t="s">
        <v>653</v>
      </c>
      <c r="D3728" s="13" t="str">
        <f t="shared" si="57"/>
        <v>Error?</v>
      </c>
    </row>
    <row r="3729" spans="1:4" x14ac:dyDescent="0.2">
      <c r="A3729" s="54">
        <v>3668</v>
      </c>
      <c r="B3729" s="1221">
        <f>'Tax Sched 24'!E13</f>
        <v>15852</v>
      </c>
      <c r="D3729" s="13" t="str">
        <f t="shared" si="57"/>
        <v>Error?</v>
      </c>
    </row>
    <row r="3730" spans="1:4" x14ac:dyDescent="0.2">
      <c r="A3730" s="54">
        <v>3669</v>
      </c>
      <c r="B3730" s="1221">
        <f>'ICR Computation 30'!E10</f>
        <v>84548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1027087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3419339</v>
      </c>
      <c r="C4122" s="13" t="s">
        <v>653</v>
      </c>
      <c r="D4122" s="13" t="str">
        <f t="shared" si="63"/>
        <v>Error?</v>
      </c>
    </row>
    <row r="4123" spans="1:4" x14ac:dyDescent="0.2">
      <c r="A4123" s="54">
        <v>4062</v>
      </c>
      <c r="B4123" s="1221">
        <f>'Acct Summary 7-8'!D10</f>
        <v>152781</v>
      </c>
      <c r="C4123" s="13" t="s">
        <v>653</v>
      </c>
      <c r="D4123" s="13" t="str">
        <f t="shared" si="63"/>
        <v>Error?</v>
      </c>
    </row>
    <row r="4124" spans="1:4" x14ac:dyDescent="0.2">
      <c r="A4124" s="54">
        <v>4063</v>
      </c>
      <c r="B4124" s="1221">
        <f>'Acct Summary 7-8'!E10</f>
        <v>233960</v>
      </c>
      <c r="C4124" s="13" t="s">
        <v>653</v>
      </c>
      <c r="D4124" s="13" t="str">
        <f t="shared" si="63"/>
        <v>Error?</v>
      </c>
    </row>
    <row r="4125" spans="1:4" x14ac:dyDescent="0.2">
      <c r="A4125" s="54">
        <v>4064</v>
      </c>
      <c r="B4125" s="1221">
        <f>'Acct Summary 7-8'!F10</f>
        <v>124562</v>
      </c>
      <c r="C4125" s="13" t="s">
        <v>653</v>
      </c>
      <c r="D4125" s="13" t="str">
        <f t="shared" si="63"/>
        <v>Error?</v>
      </c>
    </row>
    <row r="4126" spans="1:4" x14ac:dyDescent="0.2">
      <c r="A4126" s="54">
        <v>4065</v>
      </c>
      <c r="B4126" s="1221">
        <f>'Acct Summary 7-8'!G10</f>
        <v>181012</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15405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23261</v>
      </c>
      <c r="C4130" s="13" t="s">
        <v>653</v>
      </c>
      <c r="D4130" s="13" t="str">
        <f t="shared" si="63"/>
        <v>Error?</v>
      </c>
    </row>
    <row r="4131" spans="1:4" x14ac:dyDescent="0.2">
      <c r="A4131" s="54">
        <v>4070</v>
      </c>
      <c r="B4131" s="1221">
        <f>'Acct Summary 7-8'!C18</f>
        <v>1027087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3293014</v>
      </c>
      <c r="C4136" s="13" t="s">
        <v>653</v>
      </c>
      <c r="D4136" s="13" t="str">
        <f t="shared" si="63"/>
        <v>Error?</v>
      </c>
    </row>
    <row r="4137" spans="1:4" x14ac:dyDescent="0.2">
      <c r="A4137" s="54">
        <v>4076</v>
      </c>
      <c r="B4137" s="1221">
        <f>'Acct Summary 7-8'!D19</f>
        <v>148562</v>
      </c>
      <c r="C4137" s="13" t="s">
        <v>653</v>
      </c>
      <c r="D4137" s="13" t="str">
        <f t="shared" si="63"/>
        <v>Error?</v>
      </c>
    </row>
    <row r="4138" spans="1:4" x14ac:dyDescent="0.2">
      <c r="A4138" s="54">
        <v>4077</v>
      </c>
      <c r="B4138" s="1221">
        <f>'Acct Summary 7-8'!E19</f>
        <v>241146</v>
      </c>
      <c r="C4138" s="13" t="s">
        <v>653</v>
      </c>
      <c r="D4138" s="13" t="str">
        <f t="shared" si="63"/>
        <v>Error?</v>
      </c>
    </row>
    <row r="4139" spans="1:4" x14ac:dyDescent="0.2">
      <c r="A4139" s="54">
        <v>4078</v>
      </c>
      <c r="B4139" s="1221">
        <f>'Acct Summary 7-8'!F19</f>
        <v>157895</v>
      </c>
      <c r="C4139" s="13" t="s">
        <v>653</v>
      </c>
      <c r="D4139" s="13" t="str">
        <f t="shared" si="63"/>
        <v>Error?</v>
      </c>
    </row>
    <row r="4140" spans="1:4" x14ac:dyDescent="0.2">
      <c r="A4140" s="54">
        <v>4079</v>
      </c>
      <c r="B4140" s="1221">
        <f>'Acct Summary 7-8'!G19</f>
        <v>116174</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26126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1414251</v>
      </c>
      <c r="C4171" s="13" t="s">
        <v>653</v>
      </c>
      <c r="D4171" s="13" t="str">
        <f t="shared" si="64"/>
        <v>Error?</v>
      </c>
    </row>
    <row r="4172" spans="1:4" x14ac:dyDescent="0.2">
      <c r="A4172" s="54">
        <v>4111</v>
      </c>
      <c r="B4172" s="1221">
        <f>'Short-Term Long-Term Debt 25'!J49</f>
        <v>1395945</v>
      </c>
      <c r="C4172" s="13" t="s">
        <v>653</v>
      </c>
      <c r="D4172" s="13" t="str">
        <f t="shared" si="64"/>
        <v>Error?</v>
      </c>
    </row>
    <row r="4173" spans="1:4" x14ac:dyDescent="0.2">
      <c r="A4173" s="54">
        <v>4112</v>
      </c>
      <c r="B4173" s="1221">
        <f>'Short-Term Long-Term Debt 25'!H49</f>
        <v>197449</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43000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2440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3139.9999999999995</v>
      </c>
      <c r="C4268" s="13" t="s">
        <v>653</v>
      </c>
      <c r="D4268" s="13" t="str">
        <f t="shared" si="65"/>
        <v>Error?</v>
      </c>
    </row>
    <row r="4269" spans="1:5" x14ac:dyDescent="0.2">
      <c r="A4269" s="90">
        <v>4208</v>
      </c>
      <c r="B4269" s="1221">
        <f>'FP Info 3'!J16</f>
        <v>801258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5984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3455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160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7120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8015</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32555869</v>
      </c>
      <c r="D4995" s="13" t="str">
        <f t="shared" si="77"/>
        <v>Error?</v>
      </c>
    </row>
    <row r="4996" spans="1:4" x14ac:dyDescent="0.2">
      <c r="A4996" s="90">
        <v>4935</v>
      </c>
      <c r="B4996" s="1221">
        <f>'FP Info 3'!H31</f>
        <v>4492709.9220000003</v>
      </c>
      <c r="D4996" s="13" t="str">
        <f t="shared" si="77"/>
        <v>Error?</v>
      </c>
    </row>
    <row r="4997" spans="1:4" x14ac:dyDescent="0.2">
      <c r="A4997" s="90">
        <v>4936</v>
      </c>
      <c r="B4997" s="1221">
        <f>'FP Info 3'!H37</f>
        <v>1414251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8015</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15203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741173</v>
      </c>
      <c r="D5061" s="13" t="str">
        <f t="shared" si="78"/>
        <v>Error?</v>
      </c>
    </row>
    <row r="5062" spans="1:4" x14ac:dyDescent="0.2">
      <c r="A5062" s="82">
        <v>5001</v>
      </c>
      <c r="D5062" s="13" t="str">
        <f t="shared" si="78"/>
        <v>OK</v>
      </c>
    </row>
    <row r="5063" spans="1:4" x14ac:dyDescent="0.2">
      <c r="A5063" s="54">
        <v>5002</v>
      </c>
      <c r="B5063" s="1221">
        <f>'Revenues 9-14'!C7</f>
        <v>12168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768544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57344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57344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1599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1599</v>
      </c>
      <c r="C5090" s="13" t="s">
        <v>653</v>
      </c>
      <c r="D5090" s="13" t="str">
        <f t="shared" si="78"/>
        <v>Error?</v>
      </c>
    </row>
    <row r="5091" spans="1:4" x14ac:dyDescent="0.2">
      <c r="A5091" s="54">
        <v>5030</v>
      </c>
      <c r="B5091" s="1221">
        <f>'Revenues 9-14'!C70</f>
        <v>10567</v>
      </c>
      <c r="D5091" s="13" t="str">
        <f t="shared" si="78"/>
        <v>Error?</v>
      </c>
    </row>
    <row r="5092" spans="1:4" x14ac:dyDescent="0.2">
      <c r="A5092" s="54">
        <v>5031</v>
      </c>
      <c r="B5092" s="1221">
        <f>'Revenues 9-14'!C71</f>
        <v>536</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6159</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50732</v>
      </c>
      <c r="C5096" s="13" t="s">
        <v>653</v>
      </c>
      <c r="D5096" s="13" t="str">
        <f t="shared" si="78"/>
        <v>Error?</v>
      </c>
    </row>
    <row r="5097" spans="1:4" x14ac:dyDescent="0.2">
      <c r="A5097" s="54">
        <v>5036</v>
      </c>
      <c r="B5097" s="1221">
        <f>'Revenues 9-14'!C77</f>
        <v>9465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9686</v>
      </c>
      <c r="D5099" s="13" t="str">
        <f t="shared" si="78"/>
        <v>Error?</v>
      </c>
    </row>
    <row r="5100" spans="1:4" x14ac:dyDescent="0.2">
      <c r="A5100" s="54">
        <v>5039</v>
      </c>
      <c r="B5100" s="1221">
        <f>'Revenues 9-14'!C80</f>
        <v>466</v>
      </c>
      <c r="D5100" s="13" t="str">
        <f t="shared" si="78"/>
        <v>Error?</v>
      </c>
    </row>
    <row r="5101" spans="1:4" x14ac:dyDescent="0.2">
      <c r="A5101" s="54">
        <v>5040</v>
      </c>
      <c r="B5101" s="1221">
        <f>'Revenues 9-14'!C81</f>
        <v>409</v>
      </c>
      <c r="D5101" s="13" t="str">
        <f t="shared" si="78"/>
        <v>Error?</v>
      </c>
    </row>
    <row r="5102" spans="1:4" x14ac:dyDescent="0.2">
      <c r="A5102" s="54">
        <v>5041</v>
      </c>
      <c r="B5102" s="1221">
        <f>'Revenues 9-14'!C82</f>
        <v>20026</v>
      </c>
      <c r="C5102" s="13" t="s">
        <v>653</v>
      </c>
      <c r="D5102" s="13" t="str">
        <f t="shared" si="78"/>
        <v>Error?</v>
      </c>
    </row>
    <row r="5103" spans="1:4" x14ac:dyDescent="0.2">
      <c r="A5103" s="54">
        <v>5042</v>
      </c>
      <c r="B5103" s="1221">
        <f>'Revenues 9-14'!C84</f>
        <v>12672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15</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12687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4751</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5426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3661</v>
      </c>
      <c r="D5118" s="13" t="str">
        <f t="shared" si="78"/>
        <v>Error?</v>
      </c>
    </row>
    <row r="5119" spans="1:4" x14ac:dyDescent="0.2">
      <c r="A5119" s="54">
        <v>5058</v>
      </c>
      <c r="B5119" s="1221">
        <f>'Revenues 9-14'!C107</f>
        <v>18586</v>
      </c>
      <c r="D5119" s="13" t="str">
        <f t="shared" ref="D5119:D5182" si="79">IF(ISBLANK(B5119),"OK",IF(A5119-B5119=0,"OK","Error?"))</f>
        <v>Error?</v>
      </c>
    </row>
    <row r="5120" spans="1:4" x14ac:dyDescent="0.2">
      <c r="A5120" s="54">
        <v>5059</v>
      </c>
      <c r="B5120" s="1221">
        <f>'Revenues 9-14'!C108</f>
        <v>33744</v>
      </c>
      <c r="C5120" s="13" t="s">
        <v>653</v>
      </c>
      <c r="D5120" s="13" t="str">
        <f t="shared" si="79"/>
        <v>Error?</v>
      </c>
    </row>
    <row r="5121" spans="1:4" x14ac:dyDescent="0.2">
      <c r="A5121" s="54">
        <v>5060</v>
      </c>
      <c r="B5121" s="1221">
        <f>'Revenues 9-14'!C109</f>
        <v>944676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1115618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1115618</v>
      </c>
      <c r="C5132" s="13" t="s">
        <v>653</v>
      </c>
      <c r="D5132" s="13" t="str">
        <f t="shared" si="79"/>
        <v>Error?</v>
      </c>
    </row>
    <row r="5133" spans="1:4" x14ac:dyDescent="0.2">
      <c r="A5133" s="54">
        <v>5072</v>
      </c>
      <c r="B5133" s="1221">
        <f>'Revenues 9-14'!C124</f>
        <v>6723</v>
      </c>
      <c r="D5133" s="13" t="str">
        <f t="shared" si="79"/>
        <v>Error?</v>
      </c>
    </row>
    <row r="5134" spans="1:4" x14ac:dyDescent="0.2">
      <c r="A5134" s="54">
        <v>5073</v>
      </c>
      <c r="B5134" s="1221">
        <f>'Revenues 9-14'!C125</f>
        <v>31389</v>
      </c>
      <c r="D5134" s="13" t="str">
        <f t="shared" si="79"/>
        <v>Error?</v>
      </c>
    </row>
    <row r="5135" spans="1:4" x14ac:dyDescent="0.2">
      <c r="A5135" s="54">
        <v>5074</v>
      </c>
      <c r="B5135" s="1221">
        <f>'Revenues 9-14'!C126</f>
        <v>24587</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62699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3562</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3562</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312</v>
      </c>
      <c r="D5167" s="13" t="str">
        <f t="shared" si="79"/>
        <v>Error?</v>
      </c>
    </row>
    <row r="5168" spans="1:4" x14ac:dyDescent="0.2">
      <c r="A5168" s="54">
        <v>5107</v>
      </c>
      <c r="B5168" s="1221">
        <f>'Revenues 9-14'!C147</f>
        <v>3186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59991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129750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1245368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40370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17652</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58022</v>
      </c>
      <c r="C5246" s="13" t="s">
        <v>653</v>
      </c>
      <c r="D5246" s="13" t="str">
        <f t="shared" si="80"/>
        <v>Error?</v>
      </c>
    </row>
    <row r="5247" spans="1:4" x14ac:dyDescent="0.2">
      <c r="A5247" s="54">
        <v>5186</v>
      </c>
      <c r="B5247" s="1221">
        <f>'Revenues 9-14'!C203</f>
        <v>127467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127467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202208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202208</v>
      </c>
      <c r="C5326" s="13" t="s">
        <v>653</v>
      </c>
      <c r="D5326" s="13" t="str">
        <f t="shared" si="82"/>
        <v>Error?</v>
      </c>
    </row>
    <row r="5327" spans="1:4" x14ac:dyDescent="0.2">
      <c r="A5327" s="54">
        <v>5266</v>
      </c>
      <c r="B5327" s="1221">
        <f>'Revenues 9-14'!C275</f>
        <v>2392252</v>
      </c>
      <c r="C5327" s="13" t="s">
        <v>653</v>
      </c>
      <c r="D5327" s="13" t="str">
        <f t="shared" si="82"/>
        <v>Error?</v>
      </c>
    </row>
    <row r="5328" spans="1:4" x14ac:dyDescent="0.2">
      <c r="A5328" s="54">
        <v>5267</v>
      </c>
      <c r="B5328" s="1221">
        <f>'Revenues 9-14'!D5</f>
        <v>151932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151932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849</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849</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152781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152781</v>
      </c>
      <c r="C5508" s="13" t="s">
        <v>653</v>
      </c>
      <c r="D5508" s="13" t="str">
        <f t="shared" si="85"/>
        <v>Error?</v>
      </c>
    </row>
    <row r="5509" spans="1:4" x14ac:dyDescent="0.2">
      <c r="A5509" s="54">
        <v>5448</v>
      </c>
      <c r="B5509" s="1221">
        <f>'Revenues 9-14'!E5</f>
        <v>233735</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233735</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225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225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233960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233960</v>
      </c>
      <c r="C5552" s="13" t="s">
        <v>653</v>
      </c>
      <c r="D5552" s="13" t="str">
        <f t="shared" si="85"/>
        <v>Error?</v>
      </c>
    </row>
    <row r="5553" spans="1:4" x14ac:dyDescent="0.2">
      <c r="A5553" s="54">
        <v>5492</v>
      </c>
      <c r="B5553" s="1221">
        <f>'Revenues 9-14'!F5</f>
        <v>60758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60758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121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121</v>
      </c>
      <c r="C5582" s="13" t="s">
        <v>653</v>
      </c>
      <c r="D5582" s="13" t="str">
        <f t="shared" si="86"/>
        <v>Error?</v>
      </c>
    </row>
    <row r="5583" spans="1:4" x14ac:dyDescent="0.2">
      <c r="A5583" s="54">
        <v>5522</v>
      </c>
      <c r="B5583" s="1221">
        <f>'Revenues 9-14'!F96</f>
        <v>5157</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5157</v>
      </c>
      <c r="C5587" s="13" t="s">
        <v>653</v>
      </c>
      <c r="D5587" s="13" t="str">
        <f t="shared" si="86"/>
        <v>Error?</v>
      </c>
    </row>
    <row r="5588" spans="1:4" x14ac:dyDescent="0.2">
      <c r="A5588" s="54">
        <v>5527</v>
      </c>
      <c r="B5588" s="1221">
        <f>'Revenues 9-14'!F109</f>
        <v>66036</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23731</v>
      </c>
      <c r="D5615" s="13" t="str">
        <f t="shared" si="86"/>
        <v>Error?</v>
      </c>
    </row>
    <row r="5616" spans="1:4" x14ac:dyDescent="0.2">
      <c r="A5616" s="82">
        <v>5555</v>
      </c>
      <c r="D5616" s="13" t="str">
        <f t="shared" si="86"/>
        <v>OK</v>
      </c>
    </row>
    <row r="5617" spans="1:4" x14ac:dyDescent="0.2">
      <c r="A5617" s="54">
        <v>5556</v>
      </c>
      <c r="B5617" s="1221">
        <f>'Revenues 9-14'!F152</f>
        <v>34795</v>
      </c>
      <c r="D5617" s="13" t="str">
        <f t="shared" si="86"/>
        <v>Error?</v>
      </c>
    </row>
    <row r="5618" spans="1:4" x14ac:dyDescent="0.2">
      <c r="A5618" s="54">
        <v>5557</v>
      </c>
      <c r="B5618" s="1221">
        <f>'Revenues 9-14'!F154</f>
        <v>58526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58526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58526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124562</v>
      </c>
      <c r="C5720" s="13" t="s">
        <v>653</v>
      </c>
      <c r="D5720" s="13" t="str">
        <f t="shared" si="88"/>
        <v>Error?</v>
      </c>
    </row>
    <row r="5721" spans="1:4" x14ac:dyDescent="0.2">
      <c r="A5721" s="54">
        <v>5660</v>
      </c>
      <c r="B5721" s="1221">
        <f>'Revenues 9-14'!G5</f>
        <v>98986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77950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176936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3000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3000</v>
      </c>
      <c r="C5730" s="13" t="s">
        <v>653</v>
      </c>
      <c r="D5730" s="13" t="str">
        <f t="shared" si="88"/>
        <v>Error?</v>
      </c>
    </row>
    <row r="5731" spans="1:4" x14ac:dyDescent="0.2">
      <c r="A5731" s="54">
        <v>5670</v>
      </c>
      <c r="B5731" s="1221">
        <f>'Revenues 9-14'!G65</f>
        <v>1076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1076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181012</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15219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15219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186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186</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15405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15208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15208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8015</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23261</v>
      </c>
      <c r="C6023" s="13" t="s">
        <v>653</v>
      </c>
      <c r="D6023" s="13" t="str">
        <f t="shared" si="93"/>
        <v>Error?</v>
      </c>
    </row>
    <row r="6024" spans="1:5" x14ac:dyDescent="0.2">
      <c r="A6024" s="54">
        <v>5963</v>
      </c>
      <c r="B6024" s="1221">
        <f>'Revenues 9-14'!G109</f>
        <v>181012</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15405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15246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33470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12662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279.74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40000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217467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40000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-4</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-4</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217471</v>
      </c>
      <c r="D6215" s="13" t="str">
        <f t="shared" si="96"/>
        <v>Error?</v>
      </c>
      <c r="E6215" s="13" t="s">
        <v>207</v>
      </c>
    </row>
    <row r="6216" spans="1:5" x14ac:dyDescent="0.2">
      <c r="A6216">
        <v>6155</v>
      </c>
      <c r="B6216" s="1221">
        <f>'Assets-Liab 5-6'!J41</f>
        <v>217467</v>
      </c>
      <c r="D6216" s="13" t="str">
        <f t="shared" si="96"/>
        <v>Error?</v>
      </c>
      <c r="E6216" s="13" t="s">
        <v>207</v>
      </c>
    </row>
    <row r="6217" spans="1:5" x14ac:dyDescent="0.2">
      <c r="A6217">
        <v>6156</v>
      </c>
      <c r="B6217" s="1221">
        <f>'Assets-Liab 5-6'!J4</f>
        <v>217467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238677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238677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238677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166265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166265</v>
      </c>
      <c r="D6229" s="13" t="str">
        <f t="shared" si="96"/>
        <v>Error?</v>
      </c>
      <c r="E6229" s="13" t="s">
        <v>207</v>
      </c>
    </row>
    <row r="6230" spans="1:5" x14ac:dyDescent="0.2">
      <c r="A6230">
        <v>6169</v>
      </c>
      <c r="B6230" s="1221">
        <f>'Acct Summary 7-8'!J20</f>
        <v>72412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7149</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72412</v>
      </c>
      <c r="D6263" s="13" t="str">
        <f t="shared" si="96"/>
        <v>Error?</v>
      </c>
      <c r="E6263" s="13" t="s">
        <v>207</v>
      </c>
    </row>
    <row r="6264" spans="1:5" x14ac:dyDescent="0.2">
      <c r="A6264">
        <v>6203</v>
      </c>
      <c r="B6264" s="1221">
        <f>'Acct Summary 7-8'!J79</f>
        <v>145059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217471</v>
      </c>
      <c r="D6266" s="13" t="str">
        <f t="shared" si="96"/>
        <v>Error?</v>
      </c>
      <c r="E6266" s="13" t="s">
        <v>207</v>
      </c>
    </row>
    <row r="6267" spans="1:5" x14ac:dyDescent="0.2">
      <c r="A6267">
        <v>6206</v>
      </c>
      <c r="B6267" s="1221">
        <f>'Acct Summary 7-8'!C82</f>
        <v>121715</v>
      </c>
      <c r="D6267" s="13" t="str">
        <f t="shared" si="96"/>
        <v>Error?</v>
      </c>
      <c r="E6267" s="13" t="s">
        <v>207</v>
      </c>
    </row>
    <row r="6268" spans="1:5" x14ac:dyDescent="0.2">
      <c r="A6268">
        <v>6207</v>
      </c>
      <c r="B6268" s="1221">
        <f>'Acct Summary 7-8'!D82</f>
        <v>41832</v>
      </c>
      <c r="D6268" s="13" t="str">
        <f t="shared" si="96"/>
        <v>Error?</v>
      </c>
      <c r="E6268" s="13" t="s">
        <v>207</v>
      </c>
    </row>
    <row r="6269" spans="1:5" x14ac:dyDescent="0.2">
      <c r="A6269">
        <v>6208</v>
      </c>
      <c r="B6269" s="1221">
        <f>'Acct Summary 7-8'!E82</f>
        <v>-37</v>
      </c>
      <c r="D6269" s="13" t="str">
        <f t="shared" si="96"/>
        <v>Error?</v>
      </c>
      <c r="E6269" s="13" t="s">
        <v>207</v>
      </c>
    </row>
    <row r="6270" spans="1:5" x14ac:dyDescent="0.2">
      <c r="A6270">
        <v>6209</v>
      </c>
      <c r="B6270" s="1221">
        <f>'Acct Summary 7-8'!F82</f>
        <v>-33333</v>
      </c>
      <c r="D6270" s="13" t="str">
        <f t="shared" si="96"/>
        <v>Error?</v>
      </c>
      <c r="E6270" s="13" t="s">
        <v>207</v>
      </c>
    </row>
    <row r="6271" spans="1:5" x14ac:dyDescent="0.2">
      <c r="A6271">
        <v>6210</v>
      </c>
      <c r="B6271" s="1221">
        <f>'Acct Summary 7-8'!G82</f>
        <v>64838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15405</v>
      </c>
      <c r="D6273" s="13" t="str">
        <f t="shared" si="97"/>
        <v>Error?</v>
      </c>
      <c r="E6273" s="13" t="s">
        <v>207</v>
      </c>
    </row>
    <row r="6274" spans="1:5" x14ac:dyDescent="0.2">
      <c r="A6274">
        <v>6213</v>
      </c>
      <c r="B6274" s="1221">
        <f>'Acct Summary 7-8'!J82</f>
        <v>72412</v>
      </c>
      <c r="D6274" s="13" t="str">
        <f t="shared" si="97"/>
        <v>Error?</v>
      </c>
      <c r="E6274" s="13" t="s">
        <v>207</v>
      </c>
    </row>
    <row r="6275" spans="1:5" x14ac:dyDescent="0.2">
      <c r="A6275">
        <v>6214</v>
      </c>
      <c r="B6275" s="1221">
        <f>'Acct Summary 7-8'!K82</f>
        <v>-2865</v>
      </c>
      <c r="D6275" s="13" t="str">
        <f t="shared" si="97"/>
        <v>Error?</v>
      </c>
      <c r="E6275" s="13" t="s">
        <v>207</v>
      </c>
    </row>
    <row r="6276" spans="1:5" x14ac:dyDescent="0.2">
      <c r="A6276">
        <v>6215</v>
      </c>
      <c r="B6276" s="1221">
        <f>'Acct Summary 7-8'!C83</f>
        <v>0.27576886302977577</v>
      </c>
      <c r="D6276" s="13" t="str">
        <f t="shared" si="97"/>
        <v>Error?</v>
      </c>
      <c r="E6276" s="13" t="s">
        <v>207</v>
      </c>
    </row>
    <row r="6277" spans="1:5" x14ac:dyDescent="0.2">
      <c r="A6277">
        <v>6216</v>
      </c>
      <c r="B6277" s="1221">
        <f>'Acct Summary 7-8'!D83</f>
        <v>0.15323413701400032</v>
      </c>
      <c r="D6277" s="13" t="str">
        <f t="shared" si="97"/>
        <v>Error?</v>
      </c>
      <c r="E6277" s="13" t="s">
        <v>207</v>
      </c>
    </row>
    <row r="6278" spans="1:5" x14ac:dyDescent="0.2">
      <c r="A6278">
        <v>6217</v>
      </c>
      <c r="B6278" s="1221">
        <f>'Acct Summary 7-8'!E83</f>
        <v>-2.0211952365344695E-3</v>
      </c>
      <c r="D6278" s="13" t="str">
        <f t="shared" si="97"/>
        <v>Error?</v>
      </c>
      <c r="E6278" s="13" t="s">
        <v>207</v>
      </c>
    </row>
    <row r="6279" spans="1:5" x14ac:dyDescent="0.2">
      <c r="A6279">
        <v>6218</v>
      </c>
      <c r="B6279" s="1221">
        <f>'Acct Summary 7-8'!F83</f>
        <v>-1.9378524504389281</v>
      </c>
      <c r="D6279" s="13" t="str">
        <f t="shared" si="97"/>
        <v>Error?</v>
      </c>
      <c r="E6279" s="13" t="s">
        <v>207</v>
      </c>
    </row>
    <row r="6280" spans="1:5" x14ac:dyDescent="0.2">
      <c r="A6280">
        <v>6219</v>
      </c>
      <c r="B6280" s="1221">
        <f>'Acct Summary 7-8'!G83</f>
        <v>0.18146299960538137</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0.22102816477036313</v>
      </c>
      <c r="D6282" s="13" t="str">
        <f t="shared" si="97"/>
        <v>Error?</v>
      </c>
      <c r="E6282" s="13" t="s">
        <v>207</v>
      </c>
    </row>
    <row r="6283" spans="1:5" x14ac:dyDescent="0.2">
      <c r="A6283">
        <v>6222</v>
      </c>
      <c r="B6283" s="1221">
        <f>'Acct Summary 7-8'!J83</f>
        <v>0.33297313204979057</v>
      </c>
      <c r="D6283" s="13" t="str">
        <f t="shared" si="97"/>
        <v>Error?</v>
      </c>
      <c r="E6283" s="13" t="s">
        <v>207</v>
      </c>
    </row>
    <row r="6284" spans="1:5" x14ac:dyDescent="0.2">
      <c r="A6284">
        <v>6223</v>
      </c>
      <c r="B6284" s="1221">
        <f>'Acct Summary 7-8'!K83</f>
        <v>-0.38653534808418782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43000</v>
      </c>
      <c r="D6291" s="13" t="str">
        <f t="shared" si="97"/>
        <v>Error?</v>
      </c>
      <c r="E6291" s="13" t="s">
        <v>207</v>
      </c>
    </row>
    <row r="6292" spans="1:5" x14ac:dyDescent="0.2">
      <c r="A6292">
        <v>6231</v>
      </c>
      <c r="B6292" s="1221">
        <f>'Acct Summary 7-8'!E42</f>
        <v>7149</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234765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234765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647</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647</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3265</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1320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3265</v>
      </c>
      <c r="D6351" s="13" t="str">
        <f t="shared" si="98"/>
        <v>Error?</v>
      </c>
      <c r="E6351" s="13" t="s">
        <v>207</v>
      </c>
    </row>
    <row r="6352" spans="1:5" x14ac:dyDescent="0.2">
      <c r="A6352">
        <v>6291</v>
      </c>
      <c r="B6352" s="1221">
        <f>'Revenues 9-14'!J109</f>
        <v>238677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50355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66202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16588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166265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238</v>
      </c>
      <c r="D7049" s="13" t="str">
        <f t="shared" si="109"/>
        <v>Error?</v>
      </c>
    </row>
    <row r="7050" spans="1:5" x14ac:dyDescent="0.2">
      <c r="A7050">
        <v>6989</v>
      </c>
      <c r="B7050" s="1221">
        <f>'Expenditures 15-22'!K147</f>
        <v>238</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238677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3582</v>
      </c>
      <c r="D7073" s="13" t="str">
        <f t="shared" si="109"/>
        <v>Error?</v>
      </c>
    </row>
    <row r="7074" spans="1:4" x14ac:dyDescent="0.2">
      <c r="A7074">
        <v>7013</v>
      </c>
      <c r="B7074" s="1221">
        <f>'Expenditures 15-22'!K210</f>
        <v>3582</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210</v>
      </c>
      <c r="D7079" s="13" t="str">
        <f t="shared" si="109"/>
        <v>Error?</v>
      </c>
    </row>
    <row r="7080" spans="1:4" x14ac:dyDescent="0.2">
      <c r="A7080">
        <v>7019</v>
      </c>
      <c r="B7080" s="1221">
        <f>'Expenditures 15-22'!K220</f>
        <v>210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342</v>
      </c>
      <c r="D7089" s="13" t="str">
        <f t="shared" si="109"/>
        <v>Error?</v>
      </c>
    </row>
    <row r="7090" spans="1:4" x14ac:dyDescent="0.2">
      <c r="A7090">
        <v>7029</v>
      </c>
      <c r="B7090" s="1221">
        <f>'Expenditures 15-22'!K246</f>
        <v>342</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28465</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28465</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4042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4042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9345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9345</v>
      </c>
      <c r="D7153" s="13" t="str">
        <f t="shared" si="110"/>
        <v>Error?</v>
      </c>
    </row>
    <row r="7154" spans="1:4" x14ac:dyDescent="0.2">
      <c r="A7154">
        <v>7093</v>
      </c>
      <c r="B7154" s="1221">
        <f>'Expenditures 15-22'!C316</f>
        <v>94087</v>
      </c>
      <c r="D7154" s="13" t="str">
        <f t="shared" si="110"/>
        <v>Error?</v>
      </c>
    </row>
    <row r="7155" spans="1:4" x14ac:dyDescent="0.2">
      <c r="A7155">
        <v>7094</v>
      </c>
      <c r="B7155" s="1221">
        <f>'Expenditures 15-22'!D316</f>
        <v>2</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94089</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1245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1245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94087</v>
      </c>
      <c r="D7199" s="13" t="str">
        <f t="shared" si="111"/>
        <v>Error?</v>
      </c>
    </row>
    <row r="7200" spans="1:4" x14ac:dyDescent="0.2">
      <c r="A7200">
        <v>7139</v>
      </c>
      <c r="B7200" s="1221">
        <f>'Expenditures 15-22'!D323</f>
        <v>2</v>
      </c>
      <c r="D7200" s="13" t="str">
        <f t="shared" si="111"/>
        <v>Error?</v>
      </c>
    </row>
    <row r="7201" spans="1:4" x14ac:dyDescent="0.2">
      <c r="A7201">
        <v>7140</v>
      </c>
      <c r="B7201" s="1221">
        <f>'Expenditures 15-22'!E323</f>
        <v>72176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166265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94087</v>
      </c>
      <c r="D7216" s="13" t="str">
        <f t="shared" si="111"/>
        <v>Error?</v>
      </c>
    </row>
    <row r="7217" spans="1:4" x14ac:dyDescent="0.2">
      <c r="A7217">
        <v>7156</v>
      </c>
      <c r="B7217" s="1221">
        <f>'Expenditures 15-22'!D331</f>
        <v>2</v>
      </c>
      <c r="D7217" s="13" t="str">
        <f t="shared" si="111"/>
        <v>Error?</v>
      </c>
    </row>
    <row r="7218" spans="1:4" x14ac:dyDescent="0.2">
      <c r="A7218">
        <v>7157</v>
      </c>
      <c r="B7218" s="1221">
        <f>'Expenditures 15-22'!E331</f>
        <v>72176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166265</v>
      </c>
      <c r="D7224" s="13" t="str">
        <f t="shared" si="111"/>
        <v>Error?</v>
      </c>
    </row>
    <row r="7225" spans="1:4" x14ac:dyDescent="0.2">
      <c r="A7225">
        <v>7164</v>
      </c>
      <c r="B7225" s="1221">
        <f>'Expenditures 15-22'!K332</f>
        <v>72412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3700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9431</v>
      </c>
      <c r="D7248" s="13" t="str">
        <f t="shared" si="112"/>
        <v>Error?</v>
      </c>
    </row>
    <row r="7249" spans="1:4" x14ac:dyDescent="0.2">
      <c r="A7249">
        <f t="shared" si="113"/>
        <v>7188</v>
      </c>
      <c r="B7249" s="1221">
        <f>'Expenditures 15-22'!G7</f>
        <v>2716</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12878</v>
      </c>
      <c r="D7263" s="13" t="str">
        <f t="shared" si="112"/>
        <v>Error?</v>
      </c>
    </row>
    <row r="7264" spans="1:4" x14ac:dyDescent="0.2">
      <c r="A7264">
        <f t="shared" si="113"/>
        <v>7203</v>
      </c>
      <c r="B7264" s="1221">
        <f>'Expenditures 15-22'!D17</f>
        <v>204</v>
      </c>
      <c r="D7264" s="13" t="str">
        <f t="shared" si="112"/>
        <v>Error?</v>
      </c>
    </row>
    <row r="7265" spans="1:5" x14ac:dyDescent="0.2">
      <c r="A7265">
        <f t="shared" si="113"/>
        <v>7204</v>
      </c>
      <c r="B7265" s="1221">
        <f>'Expenditures 15-22'!E17</f>
        <v>2937</v>
      </c>
      <c r="D7265" s="13" t="str">
        <f t="shared" si="112"/>
        <v>Error?</v>
      </c>
    </row>
    <row r="7266" spans="1:5" x14ac:dyDescent="0.2">
      <c r="A7266">
        <f t="shared" si="113"/>
        <v>7205</v>
      </c>
      <c r="B7266" s="1221">
        <f>'Expenditures 15-22'!F17</f>
        <v>569</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1979</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1979</v>
      </c>
      <c r="D7618" s="13" t="str">
        <f t="shared" si="124"/>
        <v>Error?</v>
      </c>
      <c r="E7618" s="13" t="s">
        <v>20</v>
      </c>
    </row>
    <row r="7619" spans="1:5" x14ac:dyDescent="0.2">
      <c r="A7619">
        <f t="shared" si="123"/>
        <v>7558</v>
      </c>
      <c r="B7619" s="1221">
        <f>'Cap Outlay Deprec 27'!H14</f>
        <v>1979</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1979</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234126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22730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22730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6349</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6349</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1320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3186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4506</v>
      </c>
      <c r="D7719" s="13" t="str">
        <f t="shared" si="126"/>
        <v>Error?</v>
      </c>
      <c r="E7719" s="13" t="s">
        <v>968</v>
      </c>
    </row>
    <row r="7720" spans="1:6" x14ac:dyDescent="0.2">
      <c r="A7720">
        <v>7659</v>
      </c>
      <c r="B7720" s="1221">
        <f>'Rest Tax Levies-Tort Im 26'!H14</f>
        <v>12168</v>
      </c>
      <c r="D7720" s="13" t="str">
        <f t="shared" si="126"/>
        <v>Error?</v>
      </c>
      <c r="E7720" s="13" t="s">
        <v>968</v>
      </c>
    </row>
    <row r="7721" spans="1:6" x14ac:dyDescent="0.2">
      <c r="A7721">
        <v>7660</v>
      </c>
      <c r="B7721" s="1221">
        <f>'Rest Tax Levies-Tort Im 26'!K14</f>
        <v>4506</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purl.org/dc/dcmitype/"/>
    <ds:schemaRef ds:uri="4d435f69-8686-490b-bd6d-b153bf22ab50"/>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http://purl.org/dc/elements/1.1/"/>
    <ds:schemaRef ds:uri="d21dc803-237d-4c68-8692-8d731fd29118"/>
    <ds:schemaRef ds:uri="6ce3111e-7420-4802-b50a-75d4e9a0b980"/>
    <ds:schemaRef ds:uri="http://schemas.microsoft.com/sharepoint/v3"/>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2017-10-30T13:31:04Z</cp:lastPrinted>
  <dcterms:created xsi:type="dcterms:W3CDTF">2003-10-29T19:06:34Z</dcterms:created>
  <dcterms:modified xsi:type="dcterms:W3CDTF">2017-11-08T15:46:50Z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